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16" i="7" l="1"/>
  <c r="E14" i="7"/>
  <c r="E13" i="7"/>
  <c r="E12" i="7"/>
  <c r="E11" i="7"/>
  <c r="E10" i="7"/>
  <c r="E8" i="7"/>
  <c r="E7" i="7"/>
  <c r="E6" i="7"/>
  <c r="E5" i="7"/>
  <c r="E4" i="7"/>
  <c r="E8" i="108" l="1"/>
  <c r="G294" i="29" l="1"/>
  <c r="G337" i="29"/>
  <c r="E337" i="29"/>
  <c r="G124" i="29"/>
  <c r="F124" i="29"/>
  <c r="E294" i="29"/>
  <c r="G45" i="29"/>
  <c r="F45" i="29"/>
  <c r="F44" i="29"/>
  <c r="E44" i="29"/>
  <c r="F5" i="29"/>
  <c r="G5" i="29"/>
  <c r="M19" i="3"/>
  <c r="H163" i="29" l="1"/>
  <c r="H164" i="29"/>
  <c r="H31" i="8" l="1"/>
  <c r="D314" i="29" l="1"/>
  <c r="D211" i="29"/>
  <c r="H161" i="29"/>
  <c r="C5" i="29"/>
  <c r="C31" i="3"/>
  <c r="D4" i="3"/>
  <c r="C4" i="3"/>
  <c r="H318" i="29"/>
  <c r="E318" i="29"/>
  <c r="E315" i="29"/>
  <c r="D276" i="29"/>
  <c r="D274" i="29"/>
  <c r="D262" i="29"/>
  <c r="D260" i="29"/>
  <c r="D258" i="29"/>
  <c r="D235" i="29"/>
  <c r="D231" i="29"/>
  <c r="D226" i="29"/>
  <c r="D217" i="29"/>
  <c r="D209" i="29"/>
  <c r="E124" i="29"/>
  <c r="C124" i="29"/>
  <c r="F75" i="29"/>
  <c r="D75" i="29"/>
  <c r="C75" i="29"/>
  <c r="E71" i="29"/>
  <c r="F63" i="29"/>
  <c r="D63" i="29"/>
  <c r="C63" i="29"/>
  <c r="E61" i="29"/>
  <c r="C61" i="29"/>
  <c r="E9" i="108" s="1"/>
  <c r="E55" i="29"/>
  <c r="D55" i="29"/>
  <c r="H50" i="29"/>
  <c r="E50" i="29"/>
  <c r="D50" i="29"/>
  <c r="D44" i="29"/>
  <c r="D41" i="29"/>
  <c r="D14" i="29"/>
  <c r="C14" i="29"/>
  <c r="D8" i="29"/>
  <c r="C8" i="29"/>
  <c r="F8" i="29"/>
  <c r="H5" i="29"/>
  <c r="E5" i="29"/>
  <c r="D5" i="29"/>
  <c r="K65" i="5" l="1"/>
  <c r="J65" i="5"/>
  <c r="I65" i="5"/>
  <c r="H65" i="5"/>
  <c r="G65" i="5"/>
  <c r="F65" i="5"/>
  <c r="E65" i="5"/>
  <c r="D65" i="5"/>
  <c r="C107" i="5"/>
  <c r="C65" i="5"/>
  <c r="C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I26" i="12" s="1"/>
  <c r="B7741" i="106" s="1"/>
  <c r="D7741" i="106" s="1"/>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E26" i="108"/>
  <c r="F26" i="108"/>
  <c r="E27" i="108"/>
  <c r="F27" i="108"/>
  <c r="G27" i="108"/>
  <c r="F31" i="108"/>
  <c r="F36" i="108"/>
  <c r="F37" i="108"/>
  <c r="G28" i="108"/>
  <c r="E30" i="108"/>
  <c r="D31" i="108"/>
  <c r="D36"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D14" i="4"/>
  <c r="B2570" i="106" s="1"/>
  <c r="D2570" i="106" s="1"/>
  <c r="F14" i="4"/>
  <c r="E15" i="4"/>
  <c r="B2633" i="106" s="1"/>
  <c r="D2633" i="106" s="1"/>
  <c r="N22" i="3"/>
  <c r="B283" i="106" s="1"/>
  <c r="D283" i="106" s="1"/>
  <c r="D7" i="118"/>
  <c r="D8" i="118"/>
  <c r="D9" i="118"/>
  <c r="H14" i="118"/>
  <c r="H19" i="118"/>
  <c r="H24" i="118"/>
  <c r="H28"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F130" i="34"/>
  <c r="F127" i="34"/>
  <c r="F110" i="34"/>
  <c r="B5752" i="106"/>
  <c r="D5752" i="106" s="1"/>
  <c r="B5599" i="106"/>
  <c r="D5599" i="106" s="1"/>
  <c r="K274" i="5"/>
  <c r="H109" i="5"/>
  <c r="B6025" i="106" s="1"/>
  <c r="D6025" i="106" s="1"/>
  <c r="D7" i="7"/>
  <c r="B1763" i="106" s="1"/>
  <c r="D1763" i="106" s="1"/>
  <c r="D17" i="7"/>
  <c r="B4104" i="106" s="1"/>
  <c r="D4104" i="106" s="1"/>
  <c r="D12" i="7"/>
  <c r="B1769" i="106" s="1"/>
  <c r="D1769" i="106" s="1"/>
  <c r="D11" i="7"/>
  <c r="B1768" i="106" s="1"/>
  <c r="D1768" i="106" s="1"/>
  <c r="G173" i="5" l="1"/>
  <c r="B5778" i="106" s="1"/>
  <c r="D5778" i="106" s="1"/>
  <c r="B5770" i="106"/>
  <c r="D5770" i="106" s="1"/>
  <c r="D15" i="7"/>
  <c r="B1772" i="106" s="1"/>
  <c r="D1772" i="106" s="1"/>
  <c r="F105" i="34"/>
  <c r="H173" i="5"/>
  <c r="B5847" i="106"/>
  <c r="D5847" i="106" s="1"/>
  <c r="F126" i="34"/>
  <c r="F129" i="34"/>
  <c r="D9" i="7"/>
  <c r="B1767" i="106" s="1"/>
  <c r="D1767" i="106" s="1"/>
  <c r="J274" i="5"/>
  <c r="B7054" i="106" s="1"/>
  <c r="D7054" i="106" s="1"/>
  <c r="K173" i="5"/>
  <c r="K6" i="4" s="1"/>
  <c r="B3570" i="106" s="1"/>
  <c r="D3570" i="106" s="1"/>
  <c r="F172" i="5"/>
  <c r="B5644" i="106" s="1"/>
  <c r="D5644" i="106" s="1"/>
  <c r="E109" i="5"/>
  <c r="E4" i="4" s="1"/>
  <c r="B2630" i="106" s="1"/>
  <c r="D2630" i="106" s="1"/>
  <c r="F66" i="34"/>
  <c r="F41" i="34"/>
  <c r="J331" i="29"/>
  <c r="B7223" i="106" s="1"/>
  <c r="D7223" i="106" s="1"/>
  <c r="L15" i="11"/>
  <c r="B3459" i="106" s="1"/>
  <c r="D3459" i="106" s="1"/>
  <c r="C129" i="29"/>
  <c r="K84" i="29"/>
  <c r="H341" i="29"/>
  <c r="B3656" i="106" s="1"/>
  <c r="D3656" i="106" s="1"/>
  <c r="H288" i="29"/>
  <c r="B1454" i="106" s="1"/>
  <c r="D1454" i="106" s="1"/>
  <c r="K24" i="12"/>
  <c r="J90" i="28"/>
  <c r="F19" i="7"/>
  <c r="D37" i="36"/>
  <c r="H29" i="118"/>
  <c r="K28" i="118" s="1"/>
  <c r="O27" i="118" s="1"/>
  <c r="O29" i="118" s="1"/>
  <c r="L354" i="29"/>
  <c r="L331" i="29"/>
  <c r="L305" i="29"/>
  <c r="G341" i="29"/>
  <c r="B3649" i="106" s="1"/>
  <c r="D3649" i="106" s="1"/>
  <c r="D60" i="36"/>
  <c r="D74" i="36"/>
  <c r="K339" i="29"/>
  <c r="H166" i="29"/>
  <c r="H168" i="29" s="1"/>
  <c r="B1318" i="106" s="1"/>
  <c r="D1318" i="106" s="1"/>
  <c r="K278" i="29"/>
  <c r="F72" i="34"/>
  <c r="G29" i="108"/>
  <c r="K178" i="29"/>
  <c r="F13" i="4" s="1"/>
  <c r="B2596" i="106" s="1"/>
  <c r="D2596" i="106" s="1"/>
  <c r="E29" i="108"/>
  <c r="K162" i="29"/>
  <c r="B1328" i="106" s="1"/>
  <c r="D1328" i="106" s="1"/>
  <c r="G15" i="145"/>
  <c r="G26" i="108"/>
  <c r="B1274" i="106"/>
  <c r="D1274" i="106" s="1"/>
  <c r="F52" i="34"/>
  <c r="E38" i="108"/>
  <c r="D37" i="108"/>
  <c r="F28" i="108"/>
  <c r="E28" i="108"/>
  <c r="H4" i="4"/>
  <c r="B2655" i="106" s="1"/>
  <c r="D2655" i="106" s="1"/>
  <c r="G109" i="5"/>
  <c r="B6024" i="106" s="1"/>
  <c r="D6024" i="106" s="1"/>
  <c r="B1746" i="106"/>
  <c r="D1746" i="106" s="1"/>
  <c r="D13" i="7"/>
  <c r="B3726" i="106" s="1"/>
  <c r="D3726" i="106" s="1"/>
  <c r="D109" i="5"/>
  <c r="C172" i="5"/>
  <c r="B5096" i="106"/>
  <c r="D5096" i="106" s="1"/>
  <c r="C109" i="5"/>
  <c r="B5121" i="106" s="1"/>
  <c r="D5121" i="106" s="1"/>
  <c r="B5066" i="106"/>
  <c r="D506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D274" i="5"/>
  <c r="B3447" i="106"/>
  <c r="D3447" i="106" s="1"/>
  <c r="B7270" i="106"/>
  <c r="C34" i="131"/>
  <c r="D19" i="7" l="1"/>
  <c r="B1775" i="106" s="1"/>
  <c r="D1775" i="106" s="1"/>
  <c r="B7733" i="106"/>
  <c r="D7733" i="106" s="1"/>
  <c r="K26" i="12"/>
  <c r="B7743" i="106" s="1"/>
  <c r="D7743" i="106" s="1"/>
  <c r="F275" i="5"/>
  <c r="D30" i="36"/>
  <c r="B7760" i="106"/>
  <c r="D7760" i="106" s="1"/>
  <c r="B5906" i="106"/>
  <c r="D5906" i="106" s="1"/>
  <c r="H6" i="4"/>
  <c r="B2656" i="106" s="1"/>
  <c r="D2656" i="106" s="1"/>
  <c r="B1381" i="106"/>
  <c r="D1381" i="106" s="1"/>
  <c r="L114" i="29"/>
  <c r="G354" i="29"/>
  <c r="B3650" i="106" s="1"/>
  <c r="D3650" i="106" s="1"/>
  <c r="L16" i="11"/>
  <c r="B2061" i="106" s="1"/>
  <c r="D2061" i="106" s="1"/>
  <c r="B1317" i="106"/>
  <c r="D1317" i="106" s="1"/>
  <c r="B3670" i="106"/>
  <c r="D3670" i="106" s="1"/>
  <c r="K341" i="29"/>
  <c r="K354" i="29" s="1"/>
  <c r="B3724" i="106"/>
  <c r="D3724" i="106" s="1"/>
  <c r="F73" i="34"/>
  <c r="G15" i="4"/>
  <c r="B6032" i="106" s="1"/>
  <c r="D6032" i="106" s="1"/>
  <c r="K166" i="29"/>
  <c r="B1331" i="106" s="1"/>
  <c r="D1331" i="106" s="1"/>
  <c r="C114" i="29"/>
  <c r="B757" i="106" s="1"/>
  <c r="D757" i="106" s="1"/>
  <c r="H8" i="4"/>
  <c r="H10" i="4" s="1"/>
  <c r="B4127" i="106" s="1"/>
  <c r="D4127" i="106" s="1"/>
  <c r="G4" i="4"/>
  <c r="B2603" i="106" s="1"/>
  <c r="D2603" i="106" s="1"/>
  <c r="F6" i="4"/>
  <c r="B2593" i="106" s="1"/>
  <c r="D2593" i="106" s="1"/>
  <c r="B5356" i="106"/>
  <c r="D5356" i="106" s="1"/>
  <c r="D4" i="4"/>
  <c r="B2564" i="106" s="1"/>
  <c r="D2564" i="106" s="1"/>
  <c r="B5214" i="106"/>
  <c r="D5214" i="106" s="1"/>
  <c r="C173" i="5"/>
  <c r="C4" i="4"/>
  <c r="B2551" i="106" s="1"/>
  <c r="D255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D7" i="4"/>
  <c r="D19" i="171" s="1"/>
  <c r="D32" i="171" s="1"/>
  <c r="D49" i="171" s="1"/>
  <c r="D275" i="5"/>
  <c r="B5507" i="106"/>
  <c r="D5507" i="106" s="1"/>
  <c r="B7298" i="106"/>
  <c r="C35" i="131"/>
  <c r="B7299" i="106" s="1"/>
  <c r="K13" i="4" l="1"/>
  <c r="B3572" i="106" s="1"/>
  <c r="D3572" i="106" s="1"/>
  <c r="B3672" i="106"/>
  <c r="D3672" i="106" s="1"/>
  <c r="K306" i="29"/>
  <c r="B1561" i="106" s="1"/>
  <c r="D1561" i="106" s="1"/>
  <c r="J17" i="4"/>
  <c r="B6227" i="106" s="1"/>
  <c r="D6227" i="106" s="1"/>
  <c r="K168" i="29"/>
  <c r="F10" i="34" s="1"/>
  <c r="E16" i="4"/>
  <c r="B2634" i="106" s="1"/>
  <c r="D2634"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E17" i="4" l="1"/>
  <c r="K17" i="4"/>
  <c r="B3575" i="106" s="1"/>
  <c r="D3575" i="106" s="1"/>
  <c r="J20" i="4"/>
  <c r="B6230" i="106" s="1"/>
  <c r="D6230" i="106" s="1"/>
  <c r="B1332" i="106"/>
  <c r="D1332"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K20" i="4" l="1"/>
  <c r="K19" i="4"/>
  <c r="B4144" i="106" s="1"/>
  <c r="D4144" i="106" s="1"/>
  <c r="J78" i="4"/>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D78" i="4"/>
  <c r="B2574" i="106"/>
  <c r="D2574" i="106" s="1"/>
  <c r="F176" i="34" l="1"/>
  <c r="F78" i="34"/>
  <c r="B6214" i="106"/>
  <c r="D6214" i="106" s="1"/>
  <c r="J41" i="3"/>
  <c r="B3588" i="106"/>
  <c r="D3588" i="106" s="1"/>
  <c r="K81" i="4"/>
  <c r="K38" i="3" s="1"/>
  <c r="F78" i="4"/>
  <c r="B2601" i="106"/>
  <c r="D2601" i="106" s="1"/>
  <c r="B3320" i="106"/>
  <c r="D3320" i="106" s="1"/>
  <c r="I81" i="4"/>
  <c r="I39" i="3" s="1"/>
  <c r="K17" i="118"/>
  <c r="B3300" i="106"/>
  <c r="D3300" i="106" s="1"/>
  <c r="H81" i="4"/>
  <c r="H38"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B123" i="106"/>
  <c r="D123" i="106" s="1"/>
  <c r="D41" i="3"/>
  <c r="B3566" i="106"/>
  <c r="D3566" i="106" s="1"/>
  <c r="K41" i="3"/>
  <c r="D57" i="36"/>
  <c r="B6216" i="106"/>
  <c r="D6216" i="106" s="1"/>
  <c r="B2535" i="106"/>
  <c r="D2535" i="106" s="1"/>
  <c r="H41" i="3"/>
  <c r="B3278" i="106"/>
  <c r="D3278" i="106" s="1"/>
  <c r="E81" i="4"/>
  <c r="E39" i="3" s="1"/>
  <c r="B3233" i="106"/>
  <c r="D3233" i="106" s="1"/>
  <c r="C81" i="4"/>
  <c r="C39" i="3" s="1"/>
  <c r="A7263" i="106"/>
  <c r="D7262" i="106"/>
  <c r="B1700" i="106"/>
  <c r="D1700" i="106" s="1"/>
  <c r="H82" i="4"/>
  <c r="D68" i="36"/>
  <c r="J20" i="118"/>
  <c r="O16" i="118"/>
  <c r="K20" i="118"/>
  <c r="F81" i="4"/>
  <c r="F39"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913" i="106" l="1"/>
  <c r="D2913" i="106" s="1"/>
  <c r="D56" i="36"/>
  <c r="B124" i="106"/>
  <c r="D124" i="106" s="1"/>
  <c r="D51" i="36"/>
  <c r="B3568" i="106"/>
  <c r="D3568" i="106" s="1"/>
  <c r="D58" i="36"/>
  <c r="B213" i="106"/>
  <c r="D213" i="106" s="1"/>
  <c r="D55" i="36"/>
  <c r="D81" i="36"/>
  <c r="B2477" i="106"/>
  <c r="D2477" i="106" s="1"/>
  <c r="G41" i="3"/>
  <c r="B170" i="106"/>
  <c r="D170" i="106" s="1"/>
  <c r="F41" i="3"/>
  <c r="B140" i="106"/>
  <c r="D140" i="106" s="1"/>
  <c r="E41" i="3"/>
  <c r="C41" i="3"/>
  <c r="B92" i="106"/>
  <c r="D92" i="106" s="1"/>
  <c r="D82" i="36"/>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D53" i="36"/>
  <c r="B171" i="106"/>
  <c r="D171" i="106" s="1"/>
  <c r="D52" i="36"/>
  <c r="B141" i="106"/>
  <c r="D141" i="106" s="1"/>
  <c r="B93" i="106"/>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<sst xmlns="http://schemas.openxmlformats.org/spreadsheetml/2006/main" count="5031" uniqueCount="2119">
  <si>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</si>
  <si>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</si>
  <si>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</si>
  <si>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</si>
  <si>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</si>
  <si>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</si>
  <si>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</si>
  <si>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</si>
  <si>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</si>
  <si>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</si>
  <si>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</si>
  <si>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</si>
  <si>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</si>
  <si>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</si>
  <si>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</si>
  <si>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</si>
  <si>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</si>
  <si>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</si>
  <si>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</si>
  <si>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</si>
  <si>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</si>
  <si>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</si>
  <si>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</si>
  <si>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</si>
  <si>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</si>
  <si>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</si>
  <si>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</si>
  <si>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</si>
  <si>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</si>
  <si>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</si>
  <si>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</si>
  <si>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</si>
  <si>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</si>
  <si>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</si>
  <si>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</si>
  <si>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</si>
  <si>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</si>
  <si>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</si>
  <si>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</si>
  <si>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</si>
  <si>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</si>
  <si>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</si>
  <si>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</si>
  <si>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</si>
  <si>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</si>
  <si>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</si>
  <si>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</si>
  <si>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</si>
  <si>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</si>
  <si>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</si>
  <si>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</si>
  <si>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</si>
  <si>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</si>
  <si>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</si>
  <si>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</si>
  <si>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</si>
  <si>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</si>
  <si>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</si>
  <si>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</si>
  <si>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</si>
  <si>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</si>
  <si>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</si>
  <si>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</si>
  <si>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</si>
  <si>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</si>
  <si>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</si>
  <si>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</si>
  <si>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</si>
  <si>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</si>
  <si>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</si>
  <si>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</si>
  <si>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</si>
  <si>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</si>
  <si>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</si>
  <si>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</si>
  <si>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</si>
  <si>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</si>
  <si>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</si>
  <si>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</si>
  <si>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</si>
  <si>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</si>
  <si>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</si>
  <si>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</si>
  <si>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</si>
  <si>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</si>
  <si>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</si>
  <si>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</si>
  <si>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</si>
  <si>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</si>
  <si>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</si>
  <si>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</si>
  <si>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</si>
  <si>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</si>
  <si>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</si>
  <si>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</si>
  <si>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</si>
  <si>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</si>
  <si>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</si>
  <si>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</si>
  <si>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</si>
  <si>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</si>
  <si>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</si>
  <si>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</si>
  <si>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</si>
  <si>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</si>
  <si>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</si>
  <si>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</si>
  <si>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</si>
  <si>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</si>
  <si>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</si>
  <si>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</si>
  <si>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</si>
  <si>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</si>
  <si>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</si>
  <si>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</si>
  <si>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</si>
  <si>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</si>
  <si>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</si>
  <si>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</si>
  <si>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</si>
  <si>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</si>
  <si>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</si>
  <si>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</si>
  <si>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</si>
  <si>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</si>
  <si>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</si>
  <si>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</si>
  <si>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</si>
  <si>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</si>
  <si>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</si>
  <si>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</si>
  <si>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</si>
  <si>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</si>
  <si>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</si>
  <si>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</si>
  <si>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</si>
  <si>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</si>
  <si>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</si>
  <si>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</si>
  <si>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</si>
  <si>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</si>
  <si>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</si>
  <si>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</si>
  <si>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</si>
  <si>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</si>
  <si>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</si>
  <si>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</si>
  <si>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</si>
  <si>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</si>
  <si>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</si>
  <si>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</si>
  <si>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</si>
  <si>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</si>
  <si>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</si>
  <si>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</si>
  <si>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</si>
  <si>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</si>
  <si>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</si>
  <si>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</si>
  <si>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</si>
  <si>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</si>
  <si>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</si>
  <si>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</si>
  <si>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</si>
  <si>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</si>
  <si>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</si>
  <si>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</si>
  <si>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</si>
  <si>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</si>
  <si>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</si>
  <si>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</si>
  <si>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</si>
  <si>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</si>
  <si>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</si>
  <si>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</si>
  <si>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</si>
  <si>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</si>
  <si>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</si>
  <si>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</si>
  <si>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</si>
  <si>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</si>
  <si>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</si>
  <si>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</si>
  <si>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</si>
  <si>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</si>
  <si>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</si>
  <si>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</si>
  <si>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</si>
  <si>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</si>
  <si>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</si>
  <si>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</si>
  <si>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</si>
  <si>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</si>
  <si>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</si>
  <si>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</si>
  <si>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</si>
  <si>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</si>
  <si>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</si>
  <si>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</si>
  <si>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</si>
  <si>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</si>
  <si>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</si>
  <si>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</si>
  <si>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</si>
  <si>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</si>
  <si>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</si>
  <si>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</si>
  <si>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</si>
  <si>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</si>
  <si>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</si>
  <si>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</si>
  <si>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</si>
  <si>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</si>
  <si>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</si>
  <si>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</si>
  <si>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</si>
  <si>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</si>
  <si>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</si>
  <si>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</si>
  <si>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</si>
  <si>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</si>
  <si>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</si>
  <si>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</si>
  <si>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</si>
  <si>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</si>
  <si>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</si>
  <si>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</si>
  <si>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</si>
  <si>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</si>
  <si>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</si>
  <si>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</si>
  <si>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</si>
  <si>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</si>
  <si>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</si>
  <si>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</si>
  <si>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</si>
  <si>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</si>
  <si>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</si>
  <si>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</si>
  <si>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</si>
  <si>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</si>
  <si>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</si>
  <si>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</si>
  <si>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</si>
  <si>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</si>
  <si>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</si>
  <si>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</si>
  <si>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</si>
  <si>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</si>
  <si>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</si>
  <si>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</si>
  <si>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</si>
  <si>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</si>
  <si>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</si>
  <si>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</si>
  <si>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</si>
  <si>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</si>
  <si>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</si>
  <si>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</si>
  <si>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</si>
  <si>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</si>
  <si>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</si>
  <si>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</si>
  <si>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</si>
  <si>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</si>
  <si>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</si>
  <si>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</si>
  <si>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</si>
  <si>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</si>
  <si>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</si>
  <si>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</si>
  <si>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</si>
  <si>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</si>
  <si>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</si>
  <si>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</si>
  <si>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</si>
  <si>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</si>
  <si>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</si>
  <si>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</si>
  <si>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</si>
  <si>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</si>
  <si>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</si>
  <si>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</si>
  <si>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</si>
  <si>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</si>
  <si>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</si>
  <si>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</si>
  <si>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</si>
  <si>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</si>
  <si>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</si>
  <si>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</si>
  <si>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</si>
  <si>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</si>
  <si>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</si>
  <si>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</si>
  <si>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</si>
  <si>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</si>
  <si>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</si>
  <si>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</si>
  <si>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</si>
  <si>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</si>
  <si>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</si>
  <si>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</si>
  <si>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</si>
  <si>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</si>
  <si>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</si>
  <si>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</si>
  <si>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</si>
  <si>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</si>
  <si>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</si>
  <si>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</si>
  <si>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</si>
  <si>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</si>
  <si>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</si>
  <si>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</si>
  <si>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</si>
  <si>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</si>
  <si>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</si>
  <si>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</si>
  <si>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</si>
  <si>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</si>
  <si>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</si>
  <si>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</si>
  <si>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</si>
  <si>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</si>
  <si>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</si>
  <si>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</si>
  <si>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</si>
  <si>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</si>
  <si>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</si>
  <si>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</si>
  <si>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</si>
  <si>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</si>
  <si>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</si>
  <si>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</si>
  <si>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</si>
  <si>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</si>
  <si>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</si>
  <si>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</si>
  <si>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</si>
  <si>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</si>
  <si>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</si>
  <si>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</si>
  <si>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</si>
  <si>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</si>
  <si>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</si>
  <si>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</si>
  <si>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</si>
  <si>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</si>
  <si>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</si>
  <si>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</si>
  <si>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</si>
  <si>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</si>
  <si>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</si>
  <si>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</si>
  <si>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</si>
  <si>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</si>
  <si>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</si>
  <si>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</si>
  <si>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</si>
  <si>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</si>
  <si>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</si>
  <si>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</si>
  <si>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</si>
  <si>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</si>
  <si>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</si>
  <si>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</si>
  <si>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</si>
  <si>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</si>
  <si>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</si>
  <si>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</si>
  <si>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</si>
  <si>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</si>
  <si>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</si>
  <si>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</si>
  <si>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</si>
  <si>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</si>
  <si>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</si>
  <si>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</si>
  <si>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</si>
  <si>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</si>
  <si>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</si>
  <si>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</si>
  <si>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</si>
  <si>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</si>
  <si>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</si>
  <si>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</si>
  <si>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</si>
  <si>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</si>
  <si>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</si>
  <si>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</si>
  <si>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</si>
  <si>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</si>
  <si>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</si>
  <si>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</si>
  <si>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</si>
  <si>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</si>
  <si>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</si>
  <si>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</si>
  <si>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</si>
  <si>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</si>
  <si>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</si>
  <si>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</si>
  <si>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</si>
  <si>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</si>
  <si>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</si>
  <si>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</si>
  <si>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</si>
  <si>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</si>
  <si>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</si>
  <si>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</si>
  <si>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</si>
  <si>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</si>
  <si>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</si>
  <si>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</si>
  <si>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</si>
  <si>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</si>
  <si>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</si>
  <si>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</si>
  <si>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</si>
  <si>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</si>
  <si>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</si>
  <si>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</si>
  <si>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</si>
  <si>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</si>
  <si>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</si>
  <si>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</si>
  <si>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</si>
  <si>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</si>
  <si>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</si>
  <si>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</si>
  <si>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</si>
  <si>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</si>
  <si>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</si>
  <si>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</si>
  <si>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</si>
  <si>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</si>
  <si>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</si>
  <si>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</si>
  <si>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</si>
  <si>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</si>
  <si>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</si>
  <si>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</si>
  <si>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</si>
  <si>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</si>
  <si>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</si>
  <si>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</si>
  <si>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</si>
  <si>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</si>
  <si>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</si>
  <si>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</si>
  <si>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</si>
  <si>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</si>
  <si>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</si>
  <si>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</si>
  <si>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</si>
  <si>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</si>
  <si>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</si>
  <si>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</si>
  <si>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</si>
  <si>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</si>
  <si>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</si>
  <si>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</si>
  <si>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</si>
  <si>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</si>
  <si>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</si>
  <si>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</si>
  <si>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</si>
  <si>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</si>
  <si>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</si>
  <si>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</si>
  <si>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</si>
  <si>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</si>
  <si>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</si>
  <si>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</si>
  <si>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</si>
  <si>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</si>
  <si>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</si>
  <si>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</si>
  <si>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</si>
  <si>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</si>
  <si>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</si>
  <si>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</si>
  <si>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</si>
  <si>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</si>
  <si>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</si>
  <si>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</si>
  <si>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</si>
  <si>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</si>
  <si>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</si>
  <si>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</si>
  <si>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</si>
  <si>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</si>
  <si>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</si>
  <si>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</si>
  <si>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</si>
  <si>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</si>
  <si>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</si>
  <si>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</si>
  <si>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</si>
  <si>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</si>
  <si>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</si>
  <si>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</si>
  <si>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</si>
  <si>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</si>
  <si>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</si>
  <si>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</si>
  <si>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</si>
  <si>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</si>
  <si>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</si>
  <si>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</si>
  <si>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</si>
  <si>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</si>
  <si>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</si>
  <si>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</si>
  <si>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</si>
  <si>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</si>
  <si>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</si>
  <si>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</si>
  <si>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</si>
  <si>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</si>
  <si>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</si>
  <si>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</si>
  <si>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</si>
  <si>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</si>
  <si>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</si>
  <si>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</si>
  <si>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</si>
  <si>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</si>
  <si>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</si>
  <si>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</si>
  <si>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</si>
  <si>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</si>
  <si>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</si>
  <si>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</si>
  <si>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</si>
  <si>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</si>
  <si>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</si>
  <si>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</si>
  <si>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</si>
  <si>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</si>
  <si>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</si>
  <si>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</si>
  <si>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</si>
  <si>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</si>
  <si>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</si>
  <si>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</si>
  <si>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</si>
  <si>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</si>
  <si>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</si>
  <si>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</si>
  <si>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</si>
  <si>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</si>
  <si>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</si>
  <si>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</si>
  <si>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</si>
  <si>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</si>
  <si>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</si>
  <si>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</si>
  <si>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</si>
  <si>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</si>
  <si>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</si>
  <si>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</si>
  <si>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</si>
  <si>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</si>
  <si>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</si>
  <si>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</si>
  <si>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</si>
  <si>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</si>
  <si>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</si>
  <si>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</si>
  <si>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</si>
  <si>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</si>
  <si>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</si>
  <si>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</si>
  <si>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</si>
  <si>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</si>
  <si>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</si>
  <si>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</si>
  <si>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</si>
  <si>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</si>
  <si>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</si>
  <si>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</si>
  <si>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</si>
  <si>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</si>
  <si>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</si>
  <si>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</si>
  <si>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</si>
  <si>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</si>
  <si>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</si>
  <si>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</si>
  <si>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</si>
  <si>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</si>
  <si>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</si>
  <si>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</si>
  <si>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</si>
  <si>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</si>
  <si>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</si>
  <si>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</si>
  <si>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</si>
  <si>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</si>
  <si>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</si>
  <si>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</si>
  <si>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</si>
  <si>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</si>
  <si>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</si>
  <si>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</si>
  <si>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</si>
  <si>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</si>
  <si>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</si>
  <si>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</si>
  <si>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</si>
  <si>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</si>
  <si>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</si>
  <si>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</si>
  <si>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</si>
  <si>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</si>
  <si>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</si>
  <si>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</si>
  <si>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</si>
  <si>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</si>
  <si>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</si>
  <si>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</si>
  <si>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</si>
  <si>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</si>
  <si>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</si>
  <si>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</si>
  <si>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</si>
  <si>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</si>
  <si>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</si>
  <si>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</si>
  <si>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</si>
  <si>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</si>
  <si>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</si>
  <si>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</si>
  <si>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</si>
  <si>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</si>
  <si>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</si>
  <si>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</si>
  <si>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</si>
  <si>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</si>
  <si>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</si>
  <si>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</si>
  <si>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</si>
  <si>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</si>
  <si>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</si>
  <si>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</si>
  <si>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</si>
  <si>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</si>
  <si>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</si>
  <si>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</si>
  <si>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</si>
  <si>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</si>
  <si>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</si>
  <si>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</si>
  <si>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</si>
  <si>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</si>
  <si>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</si>
  <si>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</si>
  <si>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</si>
  <si>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</si>
  <si>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</si>
  <si>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</si>
  <si>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</si>
  <si>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</si>
  <si>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</si>
  <si>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</si>
  <si>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</si>
  <si>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</si>
  <si>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</si>
  <si>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</si>
  <si>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</si>
  <si>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</si>
  <si>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</si>
  <si>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</si>
  <si>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</si>
  <si>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</si>
  <si>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</si>
  <si>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</si>
  <si>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</si>
  <si>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</si>
  <si>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</si>
  <si>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</si>
  <si>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</si>
  <si>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</si>
  <si>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</si>
  <si>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</si>
  <si>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</si>
  <si>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</si>
  <si>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</si>
  <si>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</si>
  <si>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</si>
  <si>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</si>
  <si>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</si>
  <si>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</si>
  <si>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</si>
  <si>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</si>
  <si>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</si>
  <si>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</si>
  <si>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</si>
  <si>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</si>
  <si>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</si>
  <si>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</si>
  <si>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</si>
  <si>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</si>
  <si>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</si>
  <si>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</si>
  <si>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</si>
  <si>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</si>
  <si>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</si>
  <si>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</si>
  <si>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</si>
  <si>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</si>
  <si>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</si>
  <si>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</si>
  <si>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</si>
  <si>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</si>
  <si>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</si>
  <si>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</si>
  <si>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</si>
  <si>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</si>
  <si>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</si>
  <si>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</si>
  <si>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</si>
  <si>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</si>
  <si>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</si>
  <si>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</si>
  <si>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</si>
  <si>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</si>
  <si>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</si>
  <si>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</si>
  <si>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</si>
  <si>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</si>
  <si>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</si>
  <si>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</si>
  <si>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</si>
  <si>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</si>
  <si>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</si>
  <si>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</si>
  <si>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</si>
  <si>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</si>
  <si>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</si>
  <si>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</si>
  <si>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</si>
  <si>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</si>
  <si>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</si>
  <si>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</si>
  <si>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</si>
  <si>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</si>
  <si>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</si>
  <si>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</si>
  <si>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</si>
  <si>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</si>
  <si>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</si>
  <si>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</si>
  <si>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</si>
  <si>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</si>
  <si>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</si>
  <si>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</si>
  <si>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</si>
  <si>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</si>
  <si>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</si>
  <si>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</si>
  <si>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</si>
  <si>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</si>
  <si>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</si>
  <si>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</si>
  <si>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</si>
  <si>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</si>
  <si>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</si>
  <si>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</si>
  <si>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</si>
  <si>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</si>
  <si>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</si>
  <si>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</si>
  <si>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</si>
  <si>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</si>
  <si>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</si>
  <si>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</si>
  <si>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</si>
  <si>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</si>
  <si>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</si>
  <si>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</si>
  <si>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</si>
  <si>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</si>
  <si>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</si>
  <si>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</si>
  <si>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</si>
  <si>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</si>
  <si>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</si>
  <si>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</si>
  <si>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</si>
  <si>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</si>
  <si>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</si>
  <si>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</si>
  <si>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</si>
  <si>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</si>
  <si>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</si>
  <si>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</si>
  <si>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</si>
  <si>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</si>
  <si>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</si>
  <si>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</si>
  <si>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</si>
  <si>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</si>
  <si>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</si>
  <si>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</si>
  <si>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</si>
  <si>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</si>
  <si>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</si>
  <si>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</si>
  <si>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</si>
  <si>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</si>
  <si>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</si>
  <si>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</si>
  <si>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</si>
  <si>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</si>
  <si>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</si>
  <si>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</si>
  <si>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</si>
  <si>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</si>
  <si>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</si>
  <si>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</si>
  <si>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</si>
  <si>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</si>
  <si>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</si>
  <si>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</si>
  <si>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</si>
  <si>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</si>
  <si>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</si>
  <si>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</si>
  <si>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</si>
  <si>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</si>
  <si>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</si>
  <si>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</si>
  <si>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</si>
  <si>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</si>
  <si>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</si>
  <si>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</si>
  <si>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</si>
  <si>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</si>
  <si>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</si>
  <si>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</si>
  <si>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</si>
  <si>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</si>
  <si>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</si>
  <si>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</si>
  <si>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</si>
  <si>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</si>
  <si>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</si>
  <si>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</si>
  <si>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</si>
  <si>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</si>
  <si>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</si>
  <si>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</si>
  <si>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</si>
  <si>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</si>
  <si>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</si>
  <si>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</si>
  <si>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</si>
  <si>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</si>
  <si>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</si>
  <si>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</si>
  <si>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</si>
  <si>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</si>
  <si>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</si>
  <si>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</si>
  <si>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</si>
  <si>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</si>
  <si>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</si>
  <si>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</si>
  <si>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</si>
  <si>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</si>
  <si>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</si>
  <si>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</si>
  <si>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</si>
  <si>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</si>
  <si>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</si>
  <si>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</si>
  <si>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</si>
  <si>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</si>
  <si>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</si>
  <si>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</si>
  <si>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</si>
  <si>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</si>
  <si>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</si>
  <si>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</si>
  <si>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</si>
  <si>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</si>
  <si>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</si>
  <si>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</si>
  <si>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</si>
  <si>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</si>
  <si>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</si>
  <si>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</si>
  <si>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</si>
  <si>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</si>
  <si>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</si>
  <si>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</si>
  <si>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</si>
  <si>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</si>
  <si>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</si>
  <si>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</si>
  <si>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</si>
  <si>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</si>
  <si>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</si>
  <si>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</si>
  <si>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</si>
  <si>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</si>
  <si>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</si>
  <si>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</si>
  <si>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</si>
  <si>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</si>
  <si>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</si>
  <si>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</si>
  <si>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</si>
  <si>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</si>
  <si>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</si>
  <si>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</si>
  <si>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</si>
  <si>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</si>
  <si>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</si>
  <si>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</si>
  <si>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</si>
  <si>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</si>
  <si>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</si>
  <si>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</si>
  <si>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</si>
  <si>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</si>
  <si>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</si>
  <si>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</si>
  <si>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</si>
  <si>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</si>
  <si>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</si>
  <si>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</si>
  <si>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</si>
  <si>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</si>
  <si>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</si>
  <si>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</si>
  <si>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</si>
  <si>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</si>
  <si>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</si>
  <si>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</si>
  <si>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</si>
  <si>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</si>
  <si>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</si>
  <si>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</si>
  <si>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</si>
  <si>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</si>
  <si>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</si>
  <si>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</si>
  <si>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</si>
  <si>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</si>
  <si>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</si>
  <si>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</si>
  <si>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</si>
  <si>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</si>
  <si>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</si>
  <si>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</si>
  <si>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</si>
  <si>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</si>
  <si>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</si>
  <si>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</si>
  <si>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</si>
  <si>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</si>
  <si>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</si>
  <si>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</si>
  <si>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</si>
  <si>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</si>
  <si>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</si>
  <si>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</si>
  <si>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</si>
  <si>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</si>
  <si>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</si>
  <si>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</si>
  <si>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</si>
  <si>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</si>
  <si>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</si>
  <si>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</si>
  <si>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</si>
  <si>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</si>
  <si>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</si>
  <si>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</si>
  <si>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</si>
  <si>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</si>
  <si>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</si>
  <si>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</si>
  <si>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</si>
  <si>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</si>
  <si>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</si>
  <si>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</si>
  <si>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</si>
  <si>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</si>
  <si>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</si>
  <si>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</si>
  <si>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</si>
  <si>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</si>
  <si>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</si>
  <si>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</si>
  <si>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</si>
  <si>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</si>
  <si>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</si>
  <si>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</si>
  <si>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</si>
  <si>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</si>
  <si>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</si>
  <si>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</si>
  <si>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</si>
  <si>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</si>
  <si>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</si>
  <si>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</si>
  <si>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</si>
  <si>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</si>
  <si>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</si>
  <si>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</si>
  <si>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</si>
  <si>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</si>
  <si>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</si>
  <si>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</si>
  <si>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</si>
  <si>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</si>
  <si>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</si>
  <si>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</si>
  <si>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</si>
  <si>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</si>
  <si>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</si>
  <si>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</si>
  <si>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</si>
  <si>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</si>
  <si>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</si>
  <si>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</si>
  <si>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</si>
  <si>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</si>
  <si>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</si>
  <si>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</si>
  <si>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</si>
  <si>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</si>
  <si>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</si>
  <si>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</si>
  <si>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</si>
  <si>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</si>
  <si>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</si>
  <si>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</si>
  <si>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</si>
  <si>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</si>
  <si>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</si>
  <si>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</si>
  <si>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</si>
  <si>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</si>
  <si>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</si>
  <si>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</si>
  <si>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</si>
  <si>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</si>
  <si>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</si>
  <si>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</si>
  <si>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</si>
  <si>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</si>
  <si>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</si>
  <si>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</si>
  <si>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</si>
  <si>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</si>
  <si>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</si>
  <si>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</si>
  <si>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</si>
  <si>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</si>
  <si>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</si>
  <si>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</si>
  <si>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</si>
  <si>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</si>
  <si>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</si>
  <si>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</si>
  <si>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</si>
  <si>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</si>
  <si>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</si>
  <si>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</si>
  <si>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</si>
  <si>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</si>
  <si>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</si>
  <si>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</si>
  <si>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</si>
  <si>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</si>
  <si>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</si>
  <si>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</si>
  <si>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</si>
  <si>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</si>
  <si>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</si>
  <si>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</si>
  <si>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</si>
  <si>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</si>
  <si>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</si>
  <si>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</si>
  <si>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</si>
  <si>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</si>
  <si>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</si>
  <si>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</si>
  <si>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</si>
  <si>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</si>
  <si>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</si>
  <si>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</si>
  <si>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</si>
  <si>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</si>
  <si>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</si>
  <si>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</si>
  <si>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</si>
  <si>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</si>
  <si>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</si>
  <si>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</si>
  <si>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</si>
  <si>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</si>
  <si>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</si>
  <si>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</si>
  <si>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</si>
  <si>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</si>
  <si>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</si>
  <si>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</si>
  <si>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</si>
  <si>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</si>
  <si>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</si>
  <si>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</si>
  <si>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</si>
  <si>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</si>
  <si>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</si>
  <si>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</si>
  <si>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</si>
  <si>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</si>
  <si>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</si>
  <si>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</si>
  <si>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</si>
  <si>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</si>
  <si>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</si>
  <si>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</si>
  <si>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</si>
  <si>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</si>
  <si>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</si>
  <si>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</si>
  <si>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</si>
  <si>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</si>
  <si>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</si>
  <si>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</si>
  <si>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</si>
  <si>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</si>
  <si>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</si>
  <si>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</si>
  <si>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</si>
  <si>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</si>
  <si>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</si>
  <si>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</si>
  <si>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</si>
  <si>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</si>
  <si>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</si>
  <si>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</si>
  <si>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</si>
  <si>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</si>
  <si>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</si>
  <si>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</si>
  <si>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</si>
  <si>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</si>
  <si>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</si>
  <si>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</si>
  <si>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</si>
  <si>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</si>
  <si>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</si>
  <si>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</si>
  <si>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</si>
  <si>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</si>
  <si>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</si>
  <si>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</si>
  <si>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</si>
  <si>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</si>
  <si>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</si>
  <si>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</si>
  <si>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</si>
  <si>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</si>
  <si>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</si>
  <si>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</si>
  <si>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</si>
  <si>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</si>
  <si>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</si>
  <si>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</si>
  <si>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</si>
  <si>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</si>
  <si>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</si>
  <si>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</si>
  <si>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</si>
  <si>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</si>
  <si>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</si>
  <si>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</si>
  <si>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</si>
  <si>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</si>
  <si>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</si>
  <si>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</si>
  <si>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</si>
  <si>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</si>
  <si>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</si>
  <si>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</si>
  <si>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</si>
  <si>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</si>
  <si>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</si>
  <si>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</si>
  <si>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</si>
  <si>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</si>
  <si>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</si>
  <si>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</si>
  <si>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</si>
  <si>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</si>
  <si>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</si>
  <si>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</si>
  <si>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</si>
  <si>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</si>
  <si>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</si>
  <si>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</si>
  <si>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</si>
  <si>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</si>
  <si>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</si>
  <si>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</si>
  <si>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</si>
  <si>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</si>
  <si>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</si>
  <si>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</si>
  <si>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</si>
  <si>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</si>
  <si>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</si>
  <si>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</si>
  <si>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</si>
  <si>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</si>
  <si>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</si>
  <si>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</si>
  <si>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</si>
  <si>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</si>
  <si>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</si>
  <si>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</si>
  <si>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</si>
  <si>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</si>
  <si>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</si>
  <si>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</si>
  <si>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</si>
  <si>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</si>
  <si>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</si>
  <si>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</si>
  <si>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</si>
  <si>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</si>
  <si>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</si>
  <si>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</si>
  <si>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</si>
  <si>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</si>
  <si>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</si>
  <si>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</si>
  <si>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</si>
  <si>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</si>
  <si>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</si>
  <si>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</si>
  <si>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</si>
  <si>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</si>
  <si>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</si>
  <si>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</si>
  <si>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</si>
  <si>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</si>
  <si>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</si>
  <si>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</si>
  <si>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</si>
  <si>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</si>
  <si>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</si>
  <si>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</si>
  <si>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</si>
  <si>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</si>
  <si>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</si>
  <si>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</si>
  <si>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</si>
  <si>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</si>
  <si>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</si>
  <si>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</si>
  <si>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</si>
  <si>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</si>
  <si>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</si>
  <si>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</si>
  <si>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</si>
  <si>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</si>
  <si>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</si>
  <si>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</si>
  <si>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</si>
  <si>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</si>
  <si>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</si>
  <si>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</si>
  <si>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</si>
  <si>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</si>
  <si>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</si>
  <si>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</si>
  <si>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</si>
  <si>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</si>
  <si>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</si>
  <si>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</si>
  <si>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</si>
  <si>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</si>
  <si>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</si>
  <si>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</si>
  <si>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</si>
  <si>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</si>
  <si>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</si>
  <si>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</si>
  <si>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</si>
  <si>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</si>
  <si>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</si>
  <si>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</si>
  <si>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</si>
  <si>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</si>
  <si>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</si>
  <si>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</si>
  <si>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</si>
  <si>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</si>
  <si>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</si>
  <si>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</si>
  <si>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</si>
  <si>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</si>
  <si>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</si>
  <si>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</si>
  <si>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</si>
  <si>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</si>
  <si>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</si>
  <si>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</si>
  <si>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</si>
  <si>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</si>
  <si>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</si>
  <si>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</si>
  <si>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</si>
  <si>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</si>
  <si>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</si>
  <si>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</si>
  <si>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</si>
  <si>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</si>
  <si>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</si>
  <si>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</si>
  <si>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</si>
  <si>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</si>
  <si>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</si>
  <si>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</si>
  <si>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</si>
  <si>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</si>
  <si>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</si>
  <si>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</si>
  <si>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</si>
  <si>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</si>
  <si>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</si>
  <si>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</si>
  <si>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</si>
  <si>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</si>
  <si>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</si>
  <si>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</si>
  <si>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</si>
  <si>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</si>
  <si>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</si>
  <si>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</si>
  <si>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</si>
  <si>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</si>
  <si>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</si>
  <si>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</si>
  <si>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</si>
  <si>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</si>
  <si>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</si>
  <si>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</si>
  <si>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</si>
  <si>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</si>
  <si>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</si>
  <si>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</si>
  <si>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</si>
  <si>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</si>
  <si>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</si>
  <si>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</si>
  <si>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</si>
  <si>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</si>
  <si>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</si>
  <si>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</si>
  <si>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</si>
  <si>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</si>
  <si>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</si>
  <si>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</si>
  <si>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</si>
  <si>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</si>
  <si>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</si>
  <si>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</si>
  <si>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</si>
  <si>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</si>
  <si>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</si>
  <si>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</si>
  <si>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</si>
  <si>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</si>
  <si>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</si>
  <si>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</si>
  <si>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</si>
  <si>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</si>
  <si>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</si>
  <si>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</si>
  <si>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</si>
  <si>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</si>
  <si>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</si>
  <si>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</si>
  <si>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</si>
  <si>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</si>
  <si>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</si>
  <si>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</si>
  <si>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</si>
  <si>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</si>
  <si>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</si>
  <si>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</si>
  <si>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</si>
  <si>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</si>
  <si>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</si>
  <si>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</si>
  <si>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</si>
  <si>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</si>
  <si>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</si>
  <si>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</si>
  <si>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</si>
  <si>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</si>
  <si>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</si>
  <si>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</si>
  <si>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</si>
  <si>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</si>
  <si>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</si>
  <si>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</si>
  <si>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</si>
  <si>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</si>
  <si>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</si>
  <si>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</si>
  <si>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</si>
  <si>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</si>
  <si>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</si>
  <si>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</si>
  <si>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</si>
  <si>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</si>
  <si>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</si>
  <si>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</si>
  <si>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</si>
  <si>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</si>
  <si>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</si>
  <si>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</si>
  <si>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</si>
  <si>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</si>
  <si>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</si>
  <si>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</si>
  <si>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</si>
  <si>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</si>
  <si>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</si>
  <si>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</si>
  <si>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</si>
  <si>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</si>
  <si>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</si>
  <si>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</si>
  <si>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</si>
  <si>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</si>
  <si>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</si>
  <si>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</si>
  <si>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</si>
  <si>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</si>
  <si>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</si>
  <si>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</si>
  <si>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</si>
  <si>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</si>
  <si>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</si>
  <si>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</si>
  <si>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</si>
  <si>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</si>
  <si>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</si>
  <si>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</si>
  <si>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</si>
  <si>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</si>
  <si>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</si>
  <si>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</si>
  <si>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</si>
  <si>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</si>
  <si>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</si>
  <si>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</si>
  <si>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</si>
  <si>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</si>
  <si>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</si>
  <si>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</si>
  <si>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</si>
  <si>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</si>
  <si>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</si>
  <si>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</si>
  <si>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</si>
  <si>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</si>
  <si>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</si>
  <si>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</si>
  <si>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</si>
  <si>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</si>
  <si>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</si>
  <si>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</si>
  <si>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</si>
  <si>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</si>
  <si>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</si>
  <si>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</si>
  <si>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</si>
  <si>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</si>
  <si>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</si>
  <si>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</si>
  <si>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</si>
  <si>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</si>
  <si>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</si>
  <si>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</si>
  <si>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</si>
  <si>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</si>
  <si>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</si>
  <si>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</si>
  <si>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</si>
  <si>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</si>
  <si>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</si>
  <si>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</si>
  <si>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</si>
  <si>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</si>
  <si>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</si>
  <si>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</si>
  <si>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</si>
  <si>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</si>
  <si>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</si>
  <si>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</si>
  <si>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</si>
  <si>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</si>
  <si>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</si>
  <si>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</si>
  <si>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</si>
  <si>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</si>
  <si>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</si>
  <si>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</si>
  <si>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</si>
  <si>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</si>
  <si>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</si>
  <si>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</si>
  <si>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</si>
  <si>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</si>
  <si>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</si>
  <si>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</si>
  <si>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</si>
  <si>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</si>
  <si>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</si>
  <si>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</si>
  <si>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</si>
  <si>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</si>
  <si>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</si>
  <si>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</si>
  <si>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</si>
  <si>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</si>
  <si>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</si>
  <si>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</si>
  <si>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</si>
  <si>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</si>
  <si>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</si>
  <si>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</si>
  <si>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</si>
  <si>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</si>
  <si>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</si>
  <si>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</si>
  <si>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</si>
  <si>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</si>
  <si>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</si>
  <si>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</si>
  <si>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</si>
  <si>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</si>
  <si>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</si>
  <si>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</si>
  <si>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</si>
  <si>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</si>
  <si>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</si>
  <si>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</si>
  <si>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</si>
  <si>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</si>
  <si>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</si>
  <si>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</si>
  <si>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</si>
  <si>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</si>
  <si>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</si>
  <si>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</si>
  <si>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</si>
  <si>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</si>
  <si>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</si>
  <si>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</si>
  <si>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</si>
  <si>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</si>
  <si>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</si>
  <si>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</si>
  <si>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</si>
  <si>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</si>
  <si>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</si>
  <si>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</si>
  <si>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</si>
  <si>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</si>
  <si>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</si>
  <si>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</si>
  <si>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</si>
  <si>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</si>
  <si>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</si>
  <si>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</si>
  <si>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</si>
  <si>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</si>
  <si>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</si>
  <si>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</si>
  <si>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</si>
  <si>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</si>
  <si>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</si>
  <si>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</si>
  <si>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</si>
  <si>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</si>
  <si>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</si>
  <si>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</si>
  <si>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</si>
  <si>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</si>
  <si>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</si>
  <si>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</si>
  <si>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</si>
  <si>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</si>
  <si>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</si>
  <si>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</si>
  <si>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</si>
  <si>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</si>
  <si>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</si>
  <si>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</si>
  <si>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</si>
  <si>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</si>
  <si>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</si>
  <si>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</si>
  <si>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</si>
  <si>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</si>
  <si>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</si>
  <si>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</si>
  <si>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</si>
  <si>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</si>
  <si>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</si>
  <si>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</si>
  <si>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</si>
  <si>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</si>
  <si>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</si>
  <si>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</si>
  <si>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</si>
  <si>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</si>
  <si>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</si>
  <si>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</si>
  <si>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</si>
  <si>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</si>
  <si>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</si>
  <si>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</si>
  <si>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</si>
  <si>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</si>
  <si>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</si>
  <si>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</si>
  <si>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</si>
  <si>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</si>
  <si>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</si>
  <si>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</si>
  <si>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</si>
  <si>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</si>
  <si>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</si>
  <si>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</si>
  <si>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</si>
  <si>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</si>
  <si>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</si>
  <si>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</si>
  <si>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</si>
  <si>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</si>
  <si>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</si>
  <si>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</si>
  <si>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</si>
  <si>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</si>
  <si>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</si>
  <si>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</si>
  <si>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</si>
  <si>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</si>
  <si>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</si>
  <si>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</si>
  <si>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</si>
  <si>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</si>
  <si>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</si>
  <si>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</si>
  <si>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</si>
  <si>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</si>
  <si>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</si>
  <si>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</si>
  <si>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</si>
  <si>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</si>
  <si>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</si>
  <si>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</si>
  <si>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</si>
  <si>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</si>
  <si>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</si>
  <si>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</si>
  <si>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</si>
  <si>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</si>
  <si>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</si>
  <si>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</si>
  <si>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</si>
  <si>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</si>
  <si>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</si>
  <si>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</si>
  <si>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</si>
  <si>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</si>
  <si>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</si>
  <si>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</si>
  <si>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</si>
  <si>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</si>
  <si>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</si>
  <si>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</si>
  <si>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</si>
  <si>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</si>
  <si>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</si>
  <si>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</si>
  <si>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</si>
  <si>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</si>
  <si>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</si>
  <si>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</si>
  <si>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</si>
  <si>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</si>
  <si>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</si>
  <si>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</si>
  <si>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</si>
  <si>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</si>
  <si>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</si>
  <si>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</si>
  <si>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</si>
  <si>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</si>
  <si>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</si>
  <si>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</si>
  <si>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</si>
  <si>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</si>
  <si>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</si>
  <si>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</si>
  <si>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</si>
  <si>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</si>
  <si>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</si>
  <si>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</si>
  <si>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</si>
  <si>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</si>
  <si>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</si>
  <si>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</si>
  <si>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</si>
  <si>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</si>
  <si>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</si>
  <si>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</si>
  <si>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</si>
  <si>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</si>
  <si>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</si>
  <si>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</si>
  <si>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</si>
  <si>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</si>
  <si>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</si>
  <si>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</si>
  <si>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</si>
  <si>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</si>
  <si>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</si>
  <si>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</si>
  <si>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</si>
  <si>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</si>
  <si>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</si>
  <si>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</si>
  <si>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</si>
  <si>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</si>
  <si>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</si>
  <si>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</si>
  <si>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</si>
  <si>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</si>
  <si>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</si>
  <si>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</si>
  <si>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</si>
  <si>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</si>
  <si>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</si>
  <si>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</si>
  <si>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</si>
  <si>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</si>
  <si>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</si>
  <si>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</si>
  <si>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</si>
  <si>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</si>
  <si>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</si>
  <si>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</si>
  <si>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</si>
  <si>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</si>
  <si>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</si>
  <si>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</si>
  <si>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</si>
  <si>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</si>
  <si>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</si>
  <si>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</si>
  <si>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</si>
  <si>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</si>
  <si>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</si>
  <si>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</si>
  <si>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</si>
  <si>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</si>
  <si>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</si>
  <si>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</si>
  <si>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</si>
  <si>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</si>
  <si>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</si>
  <si>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</si>
  <si>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</si>
  <si>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</si>
  <si>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</si>
  <si>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</si>
  <si>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</si>
  <si>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</si>
  <si>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</si>
  <si>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</si>
  <si>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</si>
  <si>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</si>
  <si>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</si>
  <si>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</si>
  <si>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</si>
  <si>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</si>
  <si>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</si>
  <si>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</si>
  <si>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</si>
  <si>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</si>
  <si>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</si>
  <si>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</si>
  <si>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</si>
  <si>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</si>
  <si>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</si>
  <si>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</si>
  <si>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</si>
  <si>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</si>
  <si>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</si>
  <si>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</si>
  <si>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</si>
  <si>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</si>
  <si>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</si>
  <si>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</si>
  <si>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</si>
  <si>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</si>
  <si>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</si>
  <si>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</si>
  <si>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</si>
  <si>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</si>
  <si>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</si>
  <si>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</si>
  <si>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</si>
  <si>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</si>
  <si>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</si>
  <si>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</si>
  <si>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</si>
  <si>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</si>
  <si>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</si>
  <si>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</si>
  <si>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</si>
  <si>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</si>
  <si>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</si>
  <si>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</si>
  <si>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</si>
  <si>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</si>
  <si>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</si>
  <si>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</si>
  <si>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</si>
  <si>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</si>
  <si>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</si>
  <si>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</si>
  <si>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</si>
  <si>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</si>
  <si>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</si>
  <si>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</si>
  <si>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</si>
  <si>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</si>
  <si>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</si>
  <si>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</si>
  <si>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</si>
  <si>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</si>
  <si>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</si>
  <si>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</si>
  <si>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</si>
  <si>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</si>
  <si>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</si>
  <si>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</si>
  <si>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</si>
  <si>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</si>
  <si>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</si>
  <si>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</si>
  <si>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</si>
  <si>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</si>
  <si>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</si>
  <si>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</si>
  <si>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</si>
  <si>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</si>
  <si>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</si>
  <si>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</si>
  <si>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</si>
  <si>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</si>
  <si>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</si>
  <si>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</si>
  <si>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</si>
  <si>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</si>
  <si>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</si>
  <si>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</si>
  <si>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</si>
  <si>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</si>
  <si>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</si>
  <si>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</si>
  <si>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</si>
  <si>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</si>
  <si>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</si>
  <si>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</si>
  <si>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</si>
  <si>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</si>
  <si>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</si>
  <si>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</si>
  <si>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</si>
  <si>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</si>
  <si>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</si>
  <si>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</si>
  <si>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</si>
  <si>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</si>
  <si>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</si>
  <si>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</si>
  <si>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</si>
  <si>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</si>
  <si>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</si>
  <si>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</si>
  <si>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</si>
  <si>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</si>
  <si>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</si>
  <si>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</si>
  <si>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</si>
  <si>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</si>
  <si>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</si>
  <si>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</si>
  <si>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</si>
  <si>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</si>
  <si>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</si>
  <si>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</si>
  <si>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</si>
  <si>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</si>
  <si>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</si>
  <si>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</si>
  <si>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</si>
  <si>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</si>
  <si>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</si>
  <si>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</si>
  <si>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</si>
  <si>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</si>
  <si>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</si>
  <si>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</si>
  <si>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</si>
  <si>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</si>
  <si>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</si>
  <si>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</si>
  <si>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</si>
  <si>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</si>
  <si>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</si>
  <si>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</si>
  <si>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</si>
  <si>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</si>
  <si>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</si>
  <si>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</si>
  <si>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</si>
  <si>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</si>
  <si>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</si>
  <si>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</si>
  <si>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</si>
  <si>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</si>
  <si>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</si>
  <si>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</si>
  <si>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</si>
  <si>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</si>
  <si>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</si>
  <si>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</si>
  <si>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</si>
  <si>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</si>
  <si>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</si>
  <si>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</si>
  <si>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</si>
  <si>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</si>
  <si>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</si>
  <si>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</si>
  <si>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</si>
  <si>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</si>
  <si>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</si>
  <si>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</si>
  <si>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</si>
  <si>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</si>
  <si>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</si>
  <si>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</si>
  <si>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</si>
  <si>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</si>
  <si>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</si>
  <si>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</si>
  <si>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</si>
  <si>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</si>
  <si>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</si>
  <si>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</si>
  <si>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</si>
  <si>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</si>
  <si>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</si>
  <si>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</si>
  <si>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</si>
  <si>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</si>
  <si>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</si>
  <si>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</si>
  <si>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</si>
  <si>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</si>
  <si>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</si>
  <si>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</si>
  <si>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</si>
  <si>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</si>
  <si>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</si>
  <si>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</si>
  <si>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</si>
  <si>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</si>
  <si>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</si>
  <si>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</si>
  <si>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</si>
  <si>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</si>
  <si>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</si>
  <si>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</si>
  <si>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</si>
  <si>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</si>
  <si>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</si>
  <si>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</si>
  <si>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</si>
  <si>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</si>
  <si>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</si>
  <si>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</si>
  <si>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</si>
  <si>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</si>
  <si>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</si>
  <si>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</si>
  <si>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</si>
  <si>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</si>
  <si>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</si>
  <si>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</si>
  <si>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</si>
  <si>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</si>
  <si>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</si>
  <si>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</si>
  <si>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</si>
  <si>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</si>
  <si>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</si>
  <si>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</si>
  <si>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</si>
  <si>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</si>
  <si>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</si>
  <si>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</si>
  <si>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</si>
  <si>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</si>
  <si>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</si>
  <si>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</si>
  <si>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</si>
  <si>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</si>
  <si>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</si>
  <si>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</si>
  <si>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</si>
  <si>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</si>
  <si>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</si>
  <si>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</si>
  <si>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</si>
  <si>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</si>
  <si>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</si>
  <si>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</si>
  <si>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</si>
  <si>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</si>
  <si>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</si>
  <si>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</si>
  <si>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</si>
  <si>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</si>
  <si>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</si>
  <si>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</si>
  <si>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</si>
  <si>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</si>
  <si>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</si>
  <si>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</si>
  <si>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</si>
  <si>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</si>
  <si>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</si>
  <si>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</si>
  <si>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</si>
  <si>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</si>
  <si>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</si>
  <si>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</si>
  <si>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</si>
  <si>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</si>
  <si>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</si>
  <si>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</si>
  <si>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</si>
  <si>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</si>
  <si>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</si>
  <si>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</si>
  <si>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</si>
  <si>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</si>
  <si>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</si>
  <si>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</si>
  <si>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</si>
  <si>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</si>
  <si>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</si>
  <si>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</si>
  <si>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</si>
  <si>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</si>
  <si>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</si>
  <si>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</si>
  <si>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</si>
  <si>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</si>
  <si>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</si>
  <si>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</si>
  <si>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</si>
  <si>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</si>
  <si>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Jackson/Williamson</t>
  </si>
  <si>
    <t>1062 Boskeydell Road</t>
  </si>
  <si>
    <t>Carbondale</t>
  </si>
  <si>
    <t>bhill@gcs130.org</t>
  </si>
  <si>
    <t>Mrs. Belinda Hill</t>
  </si>
  <si>
    <t>618-457-5391</t>
  </si>
  <si>
    <t>618-549-5060</t>
  </si>
  <si>
    <t>Kujawa &amp; Batteau, P.C.</t>
  </si>
  <si>
    <t>Kevin Batteau</t>
  </si>
  <si>
    <t>309 S. Walnut Street</t>
  </si>
  <si>
    <t>Pinckneyville</t>
  </si>
  <si>
    <t>IL</t>
  </si>
  <si>
    <t>618-357-3000</t>
  </si>
  <si>
    <t>618-357-3654</t>
  </si>
  <si>
    <t>kbatteau@kandb-cpa.com</t>
  </si>
  <si>
    <t>Taxable Refunding School Bond Series 2006B</t>
  </si>
  <si>
    <t>General Obligation Refunding Bonds Series 2016</t>
  </si>
  <si>
    <t>Tri County Special Education Services</t>
  </si>
  <si>
    <t>Expenditures 15-22 Line 165 $38,870 is Bond issuance costs from Series 2016 Refunding Bonds.</t>
  </si>
  <si>
    <t>Schedule of Ad Valorrem Tax Receipts-line 18 total estimate taxes: ($551) is for prior year adjustment.</t>
  </si>
  <si>
    <t>N/A</t>
  </si>
  <si>
    <t>Giant City CCSD 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</si>
</sst>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1714500</xdr:colOff>
          <xdr:row>7</xdr:row>
          <xdr:rowOff>104775</xdr:rowOff>
        </xdr:from>
        <xdr:to>
          <xdr:col>0</xdr:col>
          <xdr:colOff>2628900</xdr:colOff>
          <xdr:row>11</xdr:row>
          <xdr:rowOff>142875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5" t="s">
        <v>1953</v>
      </c>
      <c r="B3" s="1816"/>
      <c r="C3" s="1816"/>
      <c r="D3" s="1817"/>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1" t="s">
        <v>2096</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6">
        <v>30039130004</v>
      </c>
      <c r="B13" s="2177"/>
      <c r="C13" s="2177"/>
      <c r="D13" s="2177"/>
      <c r="E13" s="2177"/>
      <c r="F13" s="2177"/>
      <c r="G13" s="2177"/>
      <c r="H13" s="2178"/>
      <c r="I13" s="184"/>
      <c r="J13" s="183"/>
      <c r="K13" s="181"/>
      <c r="L13" s="183"/>
      <c r="M13" s="183"/>
      <c r="N13" s="183"/>
      <c r="O13" s="183"/>
      <c r="P13" s="183"/>
      <c r="Q13" s="183"/>
      <c r="R13" s="183"/>
      <c r="S13" s="183"/>
      <c r="T13" s="2181" t="s">
        <v>2104</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2097</v>
      </c>
      <c r="B15" s="2179"/>
      <c r="C15" s="2179"/>
      <c r="D15" s="2179"/>
      <c r="E15" s="2179"/>
      <c r="F15" s="2179"/>
      <c r="G15" s="2179"/>
      <c r="H15" s="2180"/>
      <c r="T15" s="2111" t="s">
        <v>2105</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2118</v>
      </c>
      <c r="B17" s="2137"/>
      <c r="C17" s="2137"/>
      <c r="D17" s="2137"/>
      <c r="E17" s="2137"/>
      <c r="F17" s="2137"/>
      <c r="G17" s="2137"/>
      <c r="H17" s="2162"/>
      <c r="T17" s="2190" t="s">
        <v>2106</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3" t="s">
        <v>766</v>
      </c>
      <c r="AA18" s="200"/>
    </row>
    <row r="19" spans="1:27" ht="13.5" customHeight="1" x14ac:dyDescent="0.2">
      <c r="A19" s="2130" t="s">
        <v>2098</v>
      </c>
      <c r="B19" s="2128"/>
      <c r="C19" s="2128"/>
      <c r="D19" s="2128"/>
      <c r="E19" s="2128"/>
      <c r="F19" s="2128"/>
      <c r="G19" s="2128"/>
      <c r="H19" s="2110"/>
      <c r="I19" s="183"/>
      <c r="J19" s="377"/>
      <c r="K19" s="194"/>
      <c r="L19" s="192"/>
      <c r="M19" s="651" t="s">
        <v>355</v>
      </c>
      <c r="P19" s="180"/>
      <c r="Q19" s="180"/>
      <c r="R19" s="180"/>
      <c r="S19" s="184"/>
      <c r="T19" s="2130" t="s">
        <v>2107</v>
      </c>
      <c r="U19" s="2109"/>
      <c r="V19" s="2109"/>
      <c r="W19" s="2110"/>
      <c r="X19" s="2127" t="s">
        <v>2108</v>
      </c>
      <c r="Y19" s="2189"/>
      <c r="Z19" s="2187">
        <v>62274</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2109</v>
      </c>
      <c r="U21" s="2196"/>
      <c r="V21" s="2196"/>
      <c r="W21" s="2196"/>
      <c r="X21" s="2201" t="s">
        <v>2110</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4" t="s">
        <v>1574</v>
      </c>
      <c r="Z22" s="199"/>
      <c r="AA22" s="200"/>
    </row>
    <row r="23" spans="1:27" ht="13.5" customHeight="1" x14ac:dyDescent="0.2">
      <c r="A23" s="2153" t="s">
        <v>2100</v>
      </c>
      <c r="B23" s="2154"/>
      <c r="C23" s="2154"/>
      <c r="D23" s="2154"/>
      <c r="E23" s="2154"/>
      <c r="F23" s="2154"/>
      <c r="G23" s="2154"/>
      <c r="H23" s="2155"/>
      <c r="T23" s="2136">
        <v>65.028419999999997</v>
      </c>
      <c r="U23" s="2196"/>
      <c r="V23" s="2196"/>
      <c r="W23" s="2196"/>
      <c r="X23" s="2198">
        <v>43373</v>
      </c>
      <c r="Y23" s="2199"/>
      <c r="Z23" s="2199"/>
      <c r="AA23" s="2200"/>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62902</v>
      </c>
      <c r="B25" s="2109"/>
      <c r="C25" s="2109"/>
      <c r="D25" s="2109"/>
      <c r="E25" s="2109"/>
      <c r="F25" s="2109"/>
      <c r="G25" s="2109"/>
      <c r="H25" s="2110"/>
      <c r="I25" s="652"/>
      <c r="J25" s="203"/>
      <c r="K25" s="203"/>
      <c r="L25" s="203"/>
      <c r="M25" s="203"/>
      <c r="N25" s="203"/>
      <c r="O25" s="203"/>
      <c r="P25" s="203"/>
      <c r="Q25" s="203"/>
      <c r="R25" s="203"/>
      <c r="S25" s="204"/>
      <c r="T25" s="2193" t="s">
        <v>2111</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2101</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2100</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2102</v>
      </c>
      <c r="B42" s="2109"/>
      <c r="C42" s="2110"/>
      <c r="D42" s="2127" t="s">
        <v>2103</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fitToHeight="0"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7" zoomScaleNormal="100" workbookViewId="0">
      <selection activeCell="D15" sqref="D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headerFooter>
    <oddFooter>&amp;L"The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I123" sqref="I12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2096</v>
      </c>
      <c r="C53" s="619">
        <v>22</v>
      </c>
      <c r="D53" s="388" t="s">
        <v>1797</v>
      </c>
      <c r="E53" s="26"/>
      <c r="F53" s="1552"/>
      <c r="G53" s="1724" t="s">
        <v>1796</v>
      </c>
      <c r="H53" s="1953">
        <v>35370</v>
      </c>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1"/>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3" t="s">
        <v>1576</v>
      </c>
      <c r="B83" s="2233"/>
      <c r="C83" s="2233"/>
      <c r="D83" s="2234"/>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2104</v>
      </c>
      <c r="D114" s="2205"/>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2107">
        <v>43003</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&amp;L&amp;8"The notes are an integral part of these statements"</oddFooter>
    <evenFooter>&amp;L"The notes are an integral part of these statements"</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41529872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1.6500000000000001E-2</v>
      </c>
      <c r="E10" s="99" t="s">
        <v>1164</v>
      </c>
      <c r="F10" s="468">
        <v>3.026E-3</v>
      </c>
      <c r="G10" s="99" t="s">
        <v>1164</v>
      </c>
      <c r="H10" s="468">
        <v>1.6501E-3</v>
      </c>
      <c r="I10" s="99" t="s">
        <v>1165</v>
      </c>
      <c r="J10" s="469">
        <f>ROUND(D10+F10+H10,5)</f>
        <v>2.1180000000000001E-2</v>
      </c>
      <c r="K10" s="92"/>
      <c r="L10" s="468">
        <v>8.53E-5</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1885061</v>
      </c>
      <c r="E16" s="99"/>
      <c r="F16" s="81">
        <f>SUM('Acct Summary 7-8'!C17,'Acct Summary 7-8'!D17,'Acct Summary 7-8'!F17)</f>
        <v>1862293</v>
      </c>
      <c r="G16" s="99"/>
      <c r="H16" s="81">
        <f>SUM(D16-F16)</f>
        <v>22768</v>
      </c>
      <c r="I16" s="92"/>
      <c r="J16" s="81">
        <f>SUM('Acct Summary 7-8'!C81,'Acct Summary 7-8'!D81,'Acct Summary 7-8'!F81,'Acct Summary 7-8'!I81)</f>
        <v>969019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3" t="s">
        <v>670</v>
      </c>
      <c r="D31" s="62" t="s">
        <v>1239</v>
      </c>
      <c r="E31" s="92"/>
      <c r="F31" s="92"/>
      <c r="G31" s="100"/>
      <c r="H31" s="252">
        <f>IF(B31="X",(J7*0.069),IF(B32="X",(J7*0.138),"Enter x in a.or b."))</f>
        <v>2865561.1680000001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1180000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D44" sqref="D4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Giant City CCSD 130</v>
      </c>
      <c r="E7" s="135"/>
      <c r="G7" s="136"/>
      <c r="H7" s="137"/>
      <c r="I7" s="137"/>
      <c r="J7" s="137"/>
      <c r="K7" s="137"/>
      <c r="L7"/>
      <c r="M7"/>
      <c r="N7"/>
      <c r="O7"/>
      <c r="P7"/>
    </row>
    <row r="8" spans="1:18" ht="12.75" x14ac:dyDescent="0.2">
      <c r="A8"/>
      <c r="B8"/>
      <c r="C8" s="133" t="s">
        <v>1316</v>
      </c>
      <c r="D8" s="138">
        <f>COVER!A13</f>
        <v>30039130004</v>
      </c>
      <c r="E8" s="139"/>
      <c r="G8"/>
      <c r="H8"/>
      <c r="I8"/>
      <c r="J8"/>
      <c r="K8"/>
      <c r="L8"/>
      <c r="M8"/>
      <c r="N8"/>
      <c r="O8"/>
      <c r="P8"/>
    </row>
    <row r="9" spans="1:18" ht="12.75" x14ac:dyDescent="0.2">
      <c r="A9"/>
      <c r="B9"/>
      <c r="C9" s="133" t="s">
        <v>809</v>
      </c>
      <c r="D9" s="333" t="str">
        <f>COVER!A15</f>
        <v>Jackson/Williamson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969019</v>
      </c>
      <c r="I12" s="1151"/>
      <c r="J12" s="1151"/>
      <c r="K12" s="1152">
        <f>TRUNC((H12/H13*100000),5)/100000</f>
        <v>0.51405179989999994</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1885061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1862293</v>
      </c>
      <c r="I17" s="1151"/>
      <c r="J17" s="1157"/>
      <c r="K17" s="1152">
        <f>TRUNC((H17/H18*100000),5)/100000</f>
        <v>0.98792187619999994</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1885061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982469</v>
      </c>
      <c r="I24" s="676"/>
      <c r="J24" s="676"/>
      <c r="K24" s="1161">
        <f>TRUNC(((H24/H25*100000)/100000),2)</f>
        <v>189.92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5173.03611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747662.28561999998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1180000</v>
      </c>
      <c r="I32" s="1159"/>
      <c r="J32" s="1159"/>
      <c r="K32" s="1161">
        <f>TRUNC(100-((((H32/H33*100))*100)/100),2)</f>
        <v>58.82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2865561.1680000001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0" colorId="8" zoomScale="110" zoomScaleNormal="110" workbookViewId="0">
      <selection activeCell="A54" sqref="A5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f>1914+617080</f>
        <v>618994</v>
      </c>
      <c r="D4" s="408">
        <f>179815+24199</f>
        <v>204014</v>
      </c>
      <c r="E4" s="408">
        <v>18709</v>
      </c>
      <c r="F4" s="408">
        <v>64860</v>
      </c>
      <c r="G4" s="408">
        <v>112609</v>
      </c>
      <c r="H4" s="408">
        <v>11264</v>
      </c>
      <c r="I4" s="408">
        <v>94601</v>
      </c>
      <c r="J4" s="432">
        <v>142071</v>
      </c>
      <c r="K4" s="408">
        <v>53864</v>
      </c>
      <c r="L4" s="408">
        <v>15841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v>2600</v>
      </c>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618994</v>
      </c>
      <c r="D13" s="681">
        <f t="shared" ref="D13:L13" si="0">SUM(D4:D12)</f>
        <v>204014</v>
      </c>
      <c r="E13" s="681">
        <f t="shared" si="0"/>
        <v>18709</v>
      </c>
      <c r="F13" s="681">
        <f t="shared" si="0"/>
        <v>67460</v>
      </c>
      <c r="G13" s="681">
        <f t="shared" si="0"/>
        <v>112609</v>
      </c>
      <c r="H13" s="681">
        <f t="shared" si="0"/>
        <v>11264</v>
      </c>
      <c r="I13" s="681">
        <f t="shared" si="0"/>
        <v>94601</v>
      </c>
      <c r="J13" s="681">
        <f t="shared" si="0"/>
        <v>142071</v>
      </c>
      <c r="K13" s="681">
        <f t="shared" si="0"/>
        <v>53864</v>
      </c>
      <c r="L13" s="681">
        <f t="shared" si="0"/>
        <v>15841</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331206</v>
      </c>
      <c r="N16" s="711"/>
    </row>
    <row r="17" spans="1:14" s="696" customFormat="1" ht="12.75" customHeight="1" x14ac:dyDescent="0.2">
      <c r="A17" s="710" t="s">
        <v>1693</v>
      </c>
      <c r="B17" s="538">
        <v>230</v>
      </c>
      <c r="C17" s="503"/>
      <c r="D17" s="503"/>
      <c r="E17" s="503"/>
      <c r="F17" s="503"/>
      <c r="G17" s="503"/>
      <c r="H17" s="503"/>
      <c r="I17" s="503"/>
      <c r="J17" s="503"/>
      <c r="K17" s="503"/>
      <c r="L17" s="503"/>
      <c r="M17" s="432">
        <v>2983251</v>
      </c>
      <c r="N17" s="711"/>
    </row>
    <row r="18" spans="1:14" s="696" customFormat="1" ht="12.75" customHeight="1" x14ac:dyDescent="0.2">
      <c r="A18" s="710" t="s">
        <v>1694</v>
      </c>
      <c r="B18" s="538">
        <v>240</v>
      </c>
      <c r="C18" s="503"/>
      <c r="D18" s="503"/>
      <c r="E18" s="503"/>
      <c r="F18" s="503"/>
      <c r="G18" s="503"/>
      <c r="H18" s="503"/>
      <c r="I18" s="503"/>
      <c r="J18" s="503"/>
      <c r="K18" s="503"/>
      <c r="L18" s="503"/>
      <c r="M18" s="432">
        <v>384474</v>
      </c>
      <c r="N18" s="711"/>
    </row>
    <row r="19" spans="1:14" s="696" customFormat="1" ht="12.75" customHeight="1" x14ac:dyDescent="0.2">
      <c r="A19" s="710" t="s">
        <v>1695</v>
      </c>
      <c r="B19" s="538">
        <v>250</v>
      </c>
      <c r="C19" s="503"/>
      <c r="D19" s="503"/>
      <c r="E19" s="503"/>
      <c r="F19" s="503"/>
      <c r="G19" s="503"/>
      <c r="H19" s="503"/>
      <c r="I19" s="503"/>
      <c r="J19" s="503"/>
      <c r="K19" s="503"/>
      <c r="L19" s="503"/>
      <c r="M19" s="432">
        <f>278977+80146</f>
        <v>359123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18709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1161291</v>
      </c>
    </row>
    <row r="23" spans="1:14" ht="13.5" customHeight="1" thickBot="1" x14ac:dyDescent="0.25">
      <c r="A23" s="460" t="s">
        <v>729</v>
      </c>
      <c r="B23" s="716"/>
      <c r="C23" s="429"/>
      <c r="D23" s="429"/>
      <c r="E23" s="429"/>
      <c r="F23" s="429"/>
      <c r="G23" s="429"/>
      <c r="H23" s="429"/>
      <c r="I23" s="429"/>
      <c r="J23" s="429"/>
      <c r="K23" s="429"/>
      <c r="L23" s="429"/>
      <c r="M23" s="685">
        <f>SUM(M15:M22)</f>
        <v>4058054</v>
      </c>
      <c r="N23" s="685">
        <f>SUM(N21:N22)</f>
        <v>1180000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v>2600</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f>17881-3-4346</f>
        <v>13532</v>
      </c>
      <c r="D31" s="432">
        <v>-82</v>
      </c>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15841</v>
      </c>
      <c r="M33" s="429"/>
      <c r="N33" s="478"/>
    </row>
    <row r="34" spans="1:14" ht="13.5" customHeight="1" thickBot="1" x14ac:dyDescent="0.25">
      <c r="A34" s="1066" t="s">
        <v>740</v>
      </c>
      <c r="B34" s="717"/>
      <c r="C34" s="1089">
        <f>SUM(C25:C33)</f>
        <v>13532</v>
      </c>
      <c r="D34" s="1089">
        <f t="shared" ref="D34:K34" si="1">SUM(D25:D33)</f>
        <v>-82</v>
      </c>
      <c r="E34" s="1089">
        <f t="shared" si="1"/>
        <v>0</v>
      </c>
      <c r="F34" s="1089">
        <f t="shared" si="1"/>
        <v>2600</v>
      </c>
      <c r="G34" s="1089">
        <f t="shared" si="1"/>
        <v>0</v>
      </c>
      <c r="H34" s="1089">
        <f t="shared" si="1"/>
        <v>0</v>
      </c>
      <c r="I34" s="1089">
        <f t="shared" si="1"/>
        <v>0</v>
      </c>
      <c r="J34" s="1089">
        <f t="shared" si="1"/>
        <v>0</v>
      </c>
      <c r="K34" s="1089">
        <f t="shared" si="1"/>
        <v>0</v>
      </c>
      <c r="L34" s="1049">
        <f>SUM(L33)</f>
        <v>15841</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1180000</v>
      </c>
    </row>
    <row r="37" spans="1:14" ht="13.5" thickBot="1" x14ac:dyDescent="0.25">
      <c r="A37" s="460" t="s">
        <v>739</v>
      </c>
      <c r="B37" s="716"/>
      <c r="C37" s="503"/>
      <c r="D37" s="503"/>
      <c r="E37" s="503"/>
      <c r="F37" s="503"/>
      <c r="G37" s="503"/>
      <c r="H37" s="503"/>
      <c r="I37" s="503"/>
      <c r="J37" s="503"/>
      <c r="K37" s="503"/>
      <c r="L37" s="510"/>
      <c r="M37" s="429"/>
      <c r="N37" s="685">
        <f>SUM(N36:N36)</f>
        <v>1180000</v>
      </c>
    </row>
    <row r="38" spans="1:14" customFormat="1" ht="13.5" customHeight="1" thickTop="1" x14ac:dyDescent="0.2">
      <c r="A38" s="620" t="s">
        <v>485</v>
      </c>
      <c r="B38" s="538">
        <v>714</v>
      </c>
      <c r="C38" s="719"/>
      <c r="D38" s="719"/>
      <c r="E38" s="719"/>
      <c r="F38" s="719"/>
      <c r="G38" s="719">
        <f>'Acct Summary 7-8'!G81</f>
        <v>112609</v>
      </c>
      <c r="H38" s="719">
        <f>'Acct Summary 7-8'!H81</f>
        <v>11264</v>
      </c>
      <c r="I38" s="719"/>
      <c r="J38" s="718">
        <f>'Acct Summary 7-8'!J81</f>
        <v>142071</v>
      </c>
      <c r="K38" s="719">
        <f>'Acct Summary 7-8'!K81</f>
        <v>53864</v>
      </c>
      <c r="L38" s="1090"/>
      <c r="M38" s="686"/>
      <c r="N38" s="686"/>
    </row>
    <row r="39" spans="1:14" customFormat="1" ht="13.5" customHeight="1" x14ac:dyDescent="0.2">
      <c r="A39" s="620" t="s">
        <v>398</v>
      </c>
      <c r="B39" s="538">
        <v>730</v>
      </c>
      <c r="C39" s="719">
        <f>'Acct Summary 7-8'!C81</f>
        <v>605462</v>
      </c>
      <c r="D39" s="719">
        <f>'Acct Summary 7-8'!D81</f>
        <v>204096</v>
      </c>
      <c r="E39" s="719">
        <f>'Acct Summary 7-8'!E81</f>
        <v>18709</v>
      </c>
      <c r="F39" s="719">
        <f>'Acct Summary 7-8'!F81</f>
        <v>64860</v>
      </c>
      <c r="G39" s="719"/>
      <c r="H39" s="719"/>
      <c r="I39" s="719">
        <f>'Acct Summary 7-8'!I81</f>
        <v>94601</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4058054</v>
      </c>
      <c r="N40" s="686"/>
    </row>
    <row r="41" spans="1:14" ht="13.5" customHeight="1" thickBot="1" x14ac:dyDescent="0.25">
      <c r="A41" s="460" t="s">
        <v>741</v>
      </c>
      <c r="B41" s="451"/>
      <c r="C41" s="481">
        <f>(SUM(C34,C37,C38,C39))</f>
        <v>618994</v>
      </c>
      <c r="D41" s="481">
        <f t="shared" ref="D41:L41" si="2">SUM(D34,D37,D38:D39)</f>
        <v>204014</v>
      </c>
      <c r="E41" s="481">
        <f t="shared" si="2"/>
        <v>18709</v>
      </c>
      <c r="F41" s="481">
        <f t="shared" si="2"/>
        <v>67460</v>
      </c>
      <c r="G41" s="481">
        <f t="shared" si="2"/>
        <v>112609</v>
      </c>
      <c r="H41" s="481">
        <f t="shared" si="2"/>
        <v>11264</v>
      </c>
      <c r="I41" s="481">
        <f t="shared" si="2"/>
        <v>94601</v>
      </c>
      <c r="J41" s="481">
        <f t="shared" si="2"/>
        <v>142071</v>
      </c>
      <c r="K41" s="481">
        <f t="shared" si="2"/>
        <v>53864</v>
      </c>
      <c r="L41" s="481">
        <f t="shared" si="2"/>
        <v>15841</v>
      </c>
      <c r="M41" s="481">
        <f>SUM(M40)</f>
        <v>4058054</v>
      </c>
      <c r="N41" s="481">
        <f>SUM(N37)</f>
        <v>1180000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58" colorId="8" zoomScale="110" zoomScaleNormal="110" zoomScaleSheetLayoutView="100" workbookViewId="0">
      <selection activeCell="J102" sqref="J10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900235</v>
      </c>
      <c r="D4" s="687">
        <f>'Revenues 9-14'!D109</f>
        <v>129263</v>
      </c>
      <c r="E4" s="687">
        <f>'Revenues 9-14'!E109</f>
        <v>153865</v>
      </c>
      <c r="F4" s="687">
        <f>'Revenues 9-14'!F109</f>
        <v>69444</v>
      </c>
      <c r="G4" s="687">
        <f>'Revenues 9-14'!G109</f>
        <v>78187</v>
      </c>
      <c r="H4" s="687">
        <f>'Revenues 9-14'!H109</f>
        <v>15176</v>
      </c>
      <c r="I4" s="687">
        <f>'Revenues 9-14'!I109</f>
        <v>19584</v>
      </c>
      <c r="J4" s="687">
        <f>'Revenues 9-14'!J109</f>
        <v>144749</v>
      </c>
      <c r="K4" s="687">
        <f>'Revenues 9-14'!K109</f>
        <v>28118</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586113</v>
      </c>
      <c r="D6" s="688">
        <f>'Revenues 9-14'!D173</f>
        <v>0</v>
      </c>
      <c r="E6" s="688">
        <f>'Revenues 9-14'!E173</f>
        <v>0</v>
      </c>
      <c r="F6" s="688">
        <f>'Revenues 9-14'!F173</f>
        <v>18185</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162237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1648585</v>
      </c>
      <c r="D8" s="481">
        <f t="shared" ref="D8:K8" si="0">SUM(D4:D7)</f>
        <v>129263</v>
      </c>
      <c r="E8" s="481">
        <f t="shared" si="0"/>
        <v>153865</v>
      </c>
      <c r="F8" s="481">
        <f t="shared" si="0"/>
        <v>87629</v>
      </c>
      <c r="G8" s="481">
        <f t="shared" si="0"/>
        <v>78187</v>
      </c>
      <c r="H8" s="481">
        <f t="shared" si="0"/>
        <v>15176</v>
      </c>
      <c r="I8" s="481">
        <f t="shared" si="0"/>
        <v>19584</v>
      </c>
      <c r="J8" s="481">
        <f t="shared" si="0"/>
        <v>144749</v>
      </c>
      <c r="K8" s="481">
        <f t="shared" si="0"/>
        <v>28118</v>
      </c>
      <c r="L8" s="38"/>
    </row>
    <row r="9" spans="1:13" ht="15" thickTop="1" x14ac:dyDescent="0.2">
      <c r="A9" s="1009" t="s">
        <v>343</v>
      </c>
      <c r="B9" s="452">
        <v>3998</v>
      </c>
      <c r="C9" s="414">
        <v>400782</v>
      </c>
      <c r="D9" s="485"/>
      <c r="E9" s="414"/>
      <c r="F9" s="414"/>
      <c r="G9" s="692"/>
      <c r="H9" s="414"/>
      <c r="I9" s="490" t="s">
        <v>1365</v>
      </c>
      <c r="J9" s="431"/>
      <c r="K9" s="414"/>
      <c r="L9" s="38"/>
    </row>
    <row r="10" spans="1:13" s="47" customFormat="1" ht="13.5" thickBot="1" x14ac:dyDescent="0.25">
      <c r="A10" s="460" t="s">
        <v>1369</v>
      </c>
      <c r="B10" s="453"/>
      <c r="C10" s="481">
        <f>SUM(C8:C9)</f>
        <v>2049367</v>
      </c>
      <c r="D10" s="481">
        <f t="shared" ref="D10:K10" si="1">SUM(D8:D9)</f>
        <v>129263</v>
      </c>
      <c r="E10" s="481">
        <f t="shared" si="1"/>
        <v>153865</v>
      </c>
      <c r="F10" s="481">
        <f t="shared" si="1"/>
        <v>87629</v>
      </c>
      <c r="G10" s="481">
        <f t="shared" si="1"/>
        <v>78187</v>
      </c>
      <c r="H10" s="481">
        <f t="shared" si="1"/>
        <v>15176</v>
      </c>
      <c r="I10" s="481">
        <f t="shared" si="1"/>
        <v>19584</v>
      </c>
      <c r="J10" s="481">
        <f t="shared" si="1"/>
        <v>144749</v>
      </c>
      <c r="K10" s="481">
        <f t="shared" si="1"/>
        <v>28118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1115153</v>
      </c>
      <c r="D12" s="494" t="s">
        <v>1365</v>
      </c>
      <c r="E12" s="429" t="s">
        <v>1365</v>
      </c>
      <c r="F12" s="429" t="s">
        <v>1365</v>
      </c>
      <c r="G12" s="687">
        <f>'Expenditures 15-22'!K223</f>
        <v>24478</v>
      </c>
      <c r="H12" s="427"/>
      <c r="I12" s="429" t="s">
        <v>1365</v>
      </c>
      <c r="J12" s="429" t="s">
        <v>1365</v>
      </c>
      <c r="K12" s="427" t="s">
        <v>1365</v>
      </c>
      <c r="L12" s="38"/>
    </row>
    <row r="13" spans="1:13" x14ac:dyDescent="0.2">
      <c r="A13" s="726" t="s">
        <v>525</v>
      </c>
      <c r="B13" s="293">
        <v>2000</v>
      </c>
      <c r="C13" s="688">
        <f>'Expenditures 15-22'!K74</f>
        <v>409336</v>
      </c>
      <c r="D13" s="688">
        <f>'Expenditures 15-22'!K129</f>
        <v>130356</v>
      </c>
      <c r="E13" s="478" t="s">
        <v>1365</v>
      </c>
      <c r="F13" s="688">
        <f>'Expenditures 15-22'!K178</f>
        <v>94914</v>
      </c>
      <c r="G13" s="688">
        <f>'Expenditures 15-22'!K273</f>
        <v>32119</v>
      </c>
      <c r="H13" s="688">
        <f>'Expenditures 15-22'!K296</f>
        <v>24302</v>
      </c>
      <c r="I13" s="429" t="s">
        <v>1365</v>
      </c>
      <c r="J13" s="741">
        <f>'Expenditures 15-22'!K323</f>
        <v>80496</v>
      </c>
      <c r="K13" s="693">
        <f>'Expenditures 15-22'!K341</f>
        <v>28619</v>
      </c>
      <c r="L13" s="38"/>
    </row>
    <row r="14" spans="1:13" x14ac:dyDescent="0.2">
      <c r="A14" s="726" t="s">
        <v>517</v>
      </c>
      <c r="B14" s="293">
        <v>3000</v>
      </c>
      <c r="C14" s="688">
        <f>'Expenditures 15-22'!K75</f>
        <v>96852</v>
      </c>
      <c r="D14" s="688">
        <f>'Expenditures 15-22'!K130</f>
        <v>0</v>
      </c>
      <c r="E14" s="494" t="s">
        <v>1365</v>
      </c>
      <c r="F14" s="688">
        <f>'Expenditures 15-22'!K179</f>
        <v>0</v>
      </c>
      <c r="G14" s="688">
        <f>'Expenditures 15-22'!K274</f>
        <v>10602</v>
      </c>
      <c r="H14" s="486"/>
      <c r="I14" s="429" t="s">
        <v>1365</v>
      </c>
      <c r="J14" s="429" t="s">
        <v>1365</v>
      </c>
      <c r="K14" s="486" t="s">
        <v>1365</v>
      </c>
      <c r="L14" s="38"/>
    </row>
    <row r="15" spans="1:13" x14ac:dyDescent="0.2">
      <c r="A15" s="726" t="s">
        <v>113</v>
      </c>
      <c r="B15" s="293">
        <v>4000</v>
      </c>
      <c r="C15" s="688">
        <f>'Expenditures 15-22'!K102</f>
        <v>15501</v>
      </c>
      <c r="D15" s="688">
        <f>'Expenditures 15-22'!K138</f>
        <v>0</v>
      </c>
      <c r="E15" s="688">
        <f>'Expenditures 15-22'!K154</f>
        <v>0</v>
      </c>
      <c r="F15" s="688">
        <f>'Expenditures 15-22'!K190</f>
        <v>0</v>
      </c>
      <c r="G15" s="688">
        <f>'Expenditures 15-22'!K278</f>
        <v>3942</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181</v>
      </c>
      <c r="E16" s="688">
        <f>'Expenditures 15-22'!K166</f>
        <v>1349256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1636842</v>
      </c>
      <c r="D17" s="481">
        <f t="shared" si="2"/>
        <v>130537</v>
      </c>
      <c r="E17" s="481">
        <f t="shared" si="2"/>
        <v>1349256</v>
      </c>
      <c r="F17" s="481">
        <f t="shared" si="2"/>
        <v>94914</v>
      </c>
      <c r="G17" s="481">
        <f t="shared" si="2"/>
        <v>71141</v>
      </c>
      <c r="H17" s="481">
        <f t="shared" si="2"/>
        <v>24302</v>
      </c>
      <c r="I17" s="429"/>
      <c r="J17" s="481">
        <f>SUM(J12:J16)</f>
        <v>80496</v>
      </c>
      <c r="K17" s="481">
        <f>SUM(K12:K16)</f>
        <v>28619</v>
      </c>
      <c r="L17" s="38"/>
    </row>
    <row r="18" spans="1:12" ht="15" customHeight="1" thickTop="1" x14ac:dyDescent="0.2">
      <c r="A18" s="1010" t="s">
        <v>1298</v>
      </c>
      <c r="B18" s="258">
        <v>4180</v>
      </c>
      <c r="C18" s="687">
        <f t="shared" ref="C18:H18" si="3">C9</f>
        <v>400782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2037624</v>
      </c>
      <c r="D19" s="481">
        <f t="shared" si="4"/>
        <v>130537</v>
      </c>
      <c r="E19" s="481">
        <f t="shared" si="4"/>
        <v>1349256</v>
      </c>
      <c r="F19" s="481">
        <f t="shared" si="4"/>
        <v>94914</v>
      </c>
      <c r="G19" s="481">
        <f t="shared" si="4"/>
        <v>71141</v>
      </c>
      <c r="H19" s="481">
        <f t="shared" si="4"/>
        <v>24302</v>
      </c>
      <c r="I19" s="429"/>
      <c r="J19" s="481">
        <f>SUM(J17:J18)</f>
        <v>80496</v>
      </c>
      <c r="K19" s="481">
        <f>SUM(K17:K18)</f>
        <v>28619</v>
      </c>
      <c r="L19" s="38"/>
    </row>
    <row r="20" spans="1:12" ht="27" thickTop="1" thickBot="1" x14ac:dyDescent="0.25">
      <c r="A20" s="454" t="s">
        <v>1299</v>
      </c>
      <c r="B20" s="455"/>
      <c r="C20" s="1008">
        <f>C8-C17</f>
        <v>11743</v>
      </c>
      <c r="D20" s="1008">
        <f t="shared" ref="D20:K20" si="5">D8-D17</f>
        <v>-1274</v>
      </c>
      <c r="E20" s="1008">
        <f t="shared" si="5"/>
        <v>-1195391</v>
      </c>
      <c r="F20" s="1008">
        <f t="shared" si="5"/>
        <v>-7285</v>
      </c>
      <c r="G20" s="1008">
        <f t="shared" si="5"/>
        <v>7046</v>
      </c>
      <c r="H20" s="1008">
        <f t="shared" si="5"/>
        <v>-9126</v>
      </c>
      <c r="I20" s="1008">
        <f t="shared" si="5"/>
        <v>19584</v>
      </c>
      <c r="J20" s="1008">
        <f t="shared" si="5"/>
        <v>64253</v>
      </c>
      <c r="K20" s="1008">
        <f t="shared" si="5"/>
        <v>-501</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1205000</v>
      </c>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v>1654</v>
      </c>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1206654</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1206654</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9" t="s">
        <v>681</v>
      </c>
      <c r="B78" s="2260"/>
      <c r="C78" s="439">
        <f t="shared" ref="C78:K78" si="9">C20+C77</f>
        <v>11743</v>
      </c>
      <c r="D78" s="439">
        <f t="shared" si="9"/>
        <v>-1274</v>
      </c>
      <c r="E78" s="439">
        <f t="shared" si="9"/>
        <v>11263</v>
      </c>
      <c r="F78" s="439">
        <f t="shared" si="9"/>
        <v>-7285</v>
      </c>
      <c r="G78" s="439">
        <f t="shared" si="9"/>
        <v>7046</v>
      </c>
      <c r="H78" s="439">
        <f t="shared" si="9"/>
        <v>-9126</v>
      </c>
      <c r="I78" s="439">
        <f t="shared" si="9"/>
        <v>19584</v>
      </c>
      <c r="J78" s="439">
        <f t="shared" si="9"/>
        <v>64253</v>
      </c>
      <c r="K78" s="439">
        <f t="shared" si="9"/>
        <v>-501</v>
      </c>
      <c r="L78" s="501"/>
    </row>
    <row r="79" spans="1:12" ht="13.5" thickTop="1" x14ac:dyDescent="0.2">
      <c r="A79" s="812" t="s">
        <v>1955</v>
      </c>
      <c r="B79" s="456"/>
      <c r="C79" s="431">
        <v>593719</v>
      </c>
      <c r="D79" s="695">
        <v>205370</v>
      </c>
      <c r="E79" s="695">
        <v>7446</v>
      </c>
      <c r="F79" s="695">
        <v>72145</v>
      </c>
      <c r="G79" s="695">
        <v>105563</v>
      </c>
      <c r="H79" s="695">
        <v>20390</v>
      </c>
      <c r="I79" s="695">
        <v>75017</v>
      </c>
      <c r="J79" s="695">
        <v>77818</v>
      </c>
      <c r="K79" s="695">
        <v>54365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605462</v>
      </c>
      <c r="D81" s="481">
        <f>SUM(D78:D80)</f>
        <v>204096</v>
      </c>
      <c r="E81" s="481">
        <f t="shared" ref="E81:K81" si="10">SUM(E78:E80)</f>
        <v>18709</v>
      </c>
      <c r="F81" s="481">
        <f t="shared" si="10"/>
        <v>64860</v>
      </c>
      <c r="G81" s="481">
        <f t="shared" si="10"/>
        <v>112609</v>
      </c>
      <c r="H81" s="481">
        <f t="shared" si="10"/>
        <v>11264</v>
      </c>
      <c r="I81" s="481">
        <f t="shared" si="10"/>
        <v>94601</v>
      </c>
      <c r="J81" s="481">
        <f t="shared" si="10"/>
        <v>142071</v>
      </c>
      <c r="K81" s="481">
        <f t="shared" si="10"/>
        <v>53864</v>
      </c>
      <c r="L81" s="38"/>
    </row>
    <row r="82" spans="1:12" ht="0.75" customHeight="1" thickTop="1" thickBot="1" x14ac:dyDescent="0.25">
      <c r="A82" s="624" t="s">
        <v>399</v>
      </c>
      <c r="B82" s="622"/>
      <c r="C82" s="1126">
        <f>(C81-C79)</f>
        <v>11743</v>
      </c>
      <c r="D82" s="1126">
        <f t="shared" ref="D82:K82" si="11">(D81-D79)</f>
        <v>-1274</v>
      </c>
      <c r="E82" s="1126">
        <f t="shared" si="11"/>
        <v>11263</v>
      </c>
      <c r="F82" s="1126">
        <f t="shared" si="11"/>
        <v>-7285</v>
      </c>
      <c r="G82" s="1126">
        <f t="shared" si="11"/>
        <v>7046</v>
      </c>
      <c r="H82" s="1126">
        <f t="shared" si="11"/>
        <v>-9126</v>
      </c>
      <c r="I82" s="1126">
        <f t="shared" si="11"/>
        <v>19584</v>
      </c>
      <c r="J82" s="1126">
        <f t="shared" si="11"/>
        <v>64253</v>
      </c>
      <c r="K82" s="1126">
        <f t="shared" si="11"/>
        <v>-501</v>
      </c>
    </row>
    <row r="83" spans="1:12" ht="14.25" hidden="1" thickTop="1" thickBot="1" x14ac:dyDescent="0.25">
      <c r="A83" s="721" t="s">
        <v>400</v>
      </c>
      <c r="B83" s="623"/>
      <c r="C83" s="1127">
        <f>C82/C81</f>
        <v>1.9395106546736211E-2</v>
      </c>
      <c r="D83" s="1127">
        <f t="shared" ref="D83:K83" si="12">D82/D81</f>
        <v>-6.2421605518971461E-3</v>
      </c>
      <c r="E83" s="1127">
        <f t="shared" si="12"/>
        <v>0.60200972793842533</v>
      </c>
      <c r="F83" s="1127">
        <f t="shared" si="12"/>
        <v>-0.11231884057971014</v>
      </c>
      <c r="G83" s="1127">
        <f t="shared" si="12"/>
        <v>6.2570487261231336E-2</v>
      </c>
      <c r="H83" s="1127">
        <f t="shared" si="12"/>
        <v>-0.81019176136363635</v>
      </c>
      <c r="I83" s="1127">
        <f t="shared" si="12"/>
        <v>0.20701683914546357</v>
      </c>
      <c r="J83" s="1127">
        <f t="shared" si="12"/>
        <v>0.45225978560015767</v>
      </c>
      <c r="K83" s="1127">
        <f t="shared" si="12"/>
        <v>-9.3012030298529631E-3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34" colorId="8" zoomScale="115" zoomScaleNormal="115" zoomScaleSheetLayoutView="75" workbookViewId="0">
      <selection activeCell="C29" sqref="C2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f>662490</f>
        <v>662490</v>
      </c>
      <c r="D5" s="414">
        <v>119815</v>
      </c>
      <c r="E5" s="408">
        <v>153789</v>
      </c>
      <c r="F5" s="798">
        <v>69185</v>
      </c>
      <c r="G5" s="408">
        <v>31706</v>
      </c>
      <c r="H5" s="408"/>
      <c r="I5" s="408">
        <v>19305</v>
      </c>
      <c r="J5" s="432">
        <v>144272</v>
      </c>
      <c r="K5" s="408">
        <v>27951</v>
      </c>
    </row>
    <row r="6" spans="1:12" ht="14.25" x14ac:dyDescent="0.2">
      <c r="A6" s="903" t="s">
        <v>474</v>
      </c>
      <c r="B6" s="39">
        <v>1130</v>
      </c>
      <c r="C6" s="408"/>
      <c r="D6" s="408">
        <v>8756</v>
      </c>
      <c r="E6" s="477"/>
      <c r="F6" s="477"/>
      <c r="G6" s="429"/>
      <c r="H6" s="429"/>
      <c r="I6" s="429"/>
      <c r="J6" s="429"/>
      <c r="K6" s="429"/>
    </row>
    <row r="7" spans="1:12" x14ac:dyDescent="0.2">
      <c r="A7" s="903" t="s">
        <v>116</v>
      </c>
      <c r="B7" s="259">
        <v>1140</v>
      </c>
      <c r="C7" s="408">
        <v>12950</v>
      </c>
      <c r="D7" s="408"/>
      <c r="E7" s="429"/>
      <c r="F7" s="432"/>
      <c r="G7" s="432"/>
      <c r="H7" s="432"/>
      <c r="I7" s="429"/>
      <c r="J7" s="429"/>
      <c r="K7" s="429"/>
    </row>
    <row r="8" spans="1:12" x14ac:dyDescent="0.2">
      <c r="A8" s="903" t="s">
        <v>475</v>
      </c>
      <c r="B8" s="39">
        <v>1150</v>
      </c>
      <c r="C8" s="477"/>
      <c r="D8" s="477"/>
      <c r="E8" s="503"/>
      <c r="F8" s="503"/>
      <c r="G8" s="414">
        <v>44948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675440</v>
      </c>
      <c r="D12" s="480">
        <f t="shared" si="0"/>
        <v>128571</v>
      </c>
      <c r="E12" s="480">
        <f t="shared" si="0"/>
        <v>153789</v>
      </c>
      <c r="F12" s="480">
        <f t="shared" si="0"/>
        <v>69185</v>
      </c>
      <c r="G12" s="480">
        <f t="shared" si="0"/>
        <v>76654</v>
      </c>
      <c r="H12" s="480">
        <f t="shared" si="0"/>
        <v>0</v>
      </c>
      <c r="I12" s="480">
        <f t="shared" si="0"/>
        <v>19305</v>
      </c>
      <c r="J12" s="480">
        <f t="shared" si="0"/>
        <v>144272</v>
      </c>
      <c r="K12" s="481">
        <f t="shared" si="0"/>
        <v>27951</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5428</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5909</v>
      </c>
      <c r="D16" s="408"/>
      <c r="E16" s="408"/>
      <c r="F16" s="408"/>
      <c r="G16" s="408">
        <v>1144</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11337</v>
      </c>
      <c r="D18" s="483">
        <f t="shared" ref="D18:K18" si="1">SUM(D14:D17)</f>
        <v>0</v>
      </c>
      <c r="E18" s="483">
        <f t="shared" si="1"/>
        <v>0</v>
      </c>
      <c r="F18" s="483">
        <f t="shared" si="1"/>
        <v>0</v>
      </c>
      <c r="G18" s="483">
        <f t="shared" si="1"/>
        <v>1144</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f>2164+34+1</f>
        <v>2199</v>
      </c>
      <c r="D65" s="408">
        <f>615+71+6</f>
        <v>692</v>
      </c>
      <c r="E65" s="408">
        <f>68+8</f>
        <v>76</v>
      </c>
      <c r="F65" s="432">
        <f>255+4</f>
        <v>259</v>
      </c>
      <c r="G65" s="408">
        <f>385+2+2</f>
        <v>389</v>
      </c>
      <c r="H65" s="408">
        <f>32</f>
        <v>32</v>
      </c>
      <c r="I65" s="408">
        <f>278+1</f>
        <v>279</v>
      </c>
      <c r="J65" s="432">
        <f>470+7</f>
        <v>477</v>
      </c>
      <c r="K65" s="408">
        <f>166+1</f>
        <v>167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2199</v>
      </c>
      <c r="D67" s="481">
        <f t="shared" ref="D67:K67" si="2">SUM(D65:D66)</f>
        <v>692</v>
      </c>
      <c r="E67" s="481">
        <f t="shared" si="2"/>
        <v>76</v>
      </c>
      <c r="F67" s="481">
        <f t="shared" si="2"/>
        <v>259</v>
      </c>
      <c r="G67" s="481">
        <f t="shared" si="2"/>
        <v>389</v>
      </c>
      <c r="H67" s="481">
        <f t="shared" si="2"/>
        <v>32</v>
      </c>
      <c r="I67" s="481">
        <f t="shared" si="2"/>
        <v>279</v>
      </c>
      <c r="J67" s="481">
        <f t="shared" si="2"/>
        <v>477</v>
      </c>
      <c r="K67" s="481">
        <f t="shared" si="2"/>
        <v>167</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35569</v>
      </c>
      <c r="D69" s="429"/>
      <c r="E69" s="429"/>
      <c r="F69" s="429"/>
      <c r="G69" s="429"/>
      <c r="H69" s="429"/>
      <c r="I69" s="429"/>
      <c r="J69" s="429"/>
      <c r="K69" s="429"/>
    </row>
    <row r="70" spans="1:11" ht="12.75" customHeight="1" x14ac:dyDescent="0.2">
      <c r="A70" s="903" t="s">
        <v>1156</v>
      </c>
      <c r="B70" s="39">
        <v>1612</v>
      </c>
      <c r="C70" s="479">
        <v>705</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377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36651</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10548</v>
      </c>
      <c r="D77" s="408"/>
      <c r="E77" s="429"/>
      <c r="F77" s="429"/>
      <c r="G77" s="429"/>
      <c r="H77" s="429"/>
      <c r="I77" s="429"/>
      <c r="J77" s="429"/>
      <c r="K77" s="429"/>
    </row>
    <row r="78" spans="1:11" ht="12.75" customHeight="1" x14ac:dyDescent="0.2">
      <c r="A78" s="903" t="s">
        <v>79</v>
      </c>
      <c r="B78" s="39">
        <v>1719</v>
      </c>
      <c r="C78" s="479">
        <v>8001</v>
      </c>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50</v>
      </c>
      <c r="D81" s="408"/>
      <c r="E81" s="429"/>
      <c r="F81" s="429"/>
      <c r="G81" s="429"/>
      <c r="H81" s="429"/>
      <c r="I81" s="429"/>
      <c r="J81" s="429"/>
      <c r="K81" s="429"/>
    </row>
    <row r="82" spans="1:11" ht="12.75" customHeight="1" thickBot="1" x14ac:dyDescent="0.25">
      <c r="A82" s="460" t="s">
        <v>275</v>
      </c>
      <c r="B82" s="453"/>
      <c r="C82" s="480">
        <f>SUM(C77:C81)</f>
        <v>18599</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6355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6355</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3464</v>
      </c>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v>430</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15144</v>
      </c>
      <c r="I103" s="429"/>
      <c r="J103" s="690"/>
      <c r="K103" s="690"/>
    </row>
    <row r="104" spans="1:12" ht="12.75" customHeight="1" x14ac:dyDescent="0.2">
      <c r="A104" s="903" t="s">
        <v>973</v>
      </c>
      <c r="B104" s="39">
        <v>1991</v>
      </c>
      <c r="C104" s="487">
        <v>348</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126903</v>
      </c>
      <c r="D106" s="487"/>
      <c r="E106" s="432"/>
      <c r="F106" s="432"/>
      <c r="G106" s="432"/>
      <c r="H106" s="432"/>
      <c r="I106" s="427"/>
      <c r="J106" s="432"/>
      <c r="K106" s="432"/>
    </row>
    <row r="107" spans="1:12" ht="12.75" customHeight="1" x14ac:dyDescent="0.2">
      <c r="A107" s="903" t="s">
        <v>81</v>
      </c>
      <c r="B107" s="39">
        <v>1999</v>
      </c>
      <c r="C107" s="479">
        <f>18009+500</f>
        <v>18509</v>
      </c>
      <c r="D107" s="408"/>
      <c r="E107" s="408"/>
      <c r="F107" s="408"/>
      <c r="G107" s="408"/>
      <c r="H107" s="408"/>
      <c r="I107" s="408"/>
      <c r="J107" s="432"/>
      <c r="K107" s="408"/>
    </row>
    <row r="108" spans="1:12" ht="12.75" customHeight="1" thickBot="1" x14ac:dyDescent="0.25">
      <c r="A108" s="460" t="s">
        <v>566</v>
      </c>
      <c r="B108" s="730"/>
      <c r="C108" s="480">
        <f>SUM(C95:C107)</f>
        <v>149654</v>
      </c>
      <c r="D108" s="480">
        <f t="shared" ref="D108:K108" si="3">SUM(D95:D107)</f>
        <v>0</v>
      </c>
      <c r="E108" s="480">
        <f t="shared" si="3"/>
        <v>0</v>
      </c>
      <c r="F108" s="480">
        <f t="shared" si="3"/>
        <v>0</v>
      </c>
      <c r="G108" s="480">
        <f t="shared" si="3"/>
        <v>0</v>
      </c>
      <c r="H108" s="480">
        <f t="shared" si="3"/>
        <v>15144</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900235</v>
      </c>
      <c r="D109" s="489">
        <f t="shared" si="4"/>
        <v>129263</v>
      </c>
      <c r="E109" s="489">
        <f t="shared" si="4"/>
        <v>153865</v>
      </c>
      <c r="F109" s="489">
        <f t="shared" si="4"/>
        <v>69444</v>
      </c>
      <c r="G109" s="489">
        <f t="shared" si="4"/>
        <v>78187</v>
      </c>
      <c r="H109" s="489">
        <f t="shared" si="4"/>
        <v>15176</v>
      </c>
      <c r="I109" s="489">
        <f t="shared" si="4"/>
        <v>19584</v>
      </c>
      <c r="J109" s="489">
        <f t="shared" si="4"/>
        <v>144749</v>
      </c>
      <c r="K109" s="439">
        <f t="shared" si="4"/>
        <v>28118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533672</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533672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22130</v>
      </c>
      <c r="D125" s="488"/>
      <c r="E125" s="429"/>
      <c r="F125" s="408"/>
      <c r="G125" s="429"/>
      <c r="H125" s="429"/>
      <c r="I125" s="429"/>
      <c r="J125" s="429"/>
      <c r="K125" s="429"/>
    </row>
    <row r="126" spans="1:11" ht="12.75" customHeight="1" x14ac:dyDescent="0.2">
      <c r="A126" s="903" t="s">
        <v>1013</v>
      </c>
      <c r="B126" s="261">
        <v>3110</v>
      </c>
      <c r="C126" s="479">
        <v>30157</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52287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154</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17687</v>
      </c>
      <c r="G151" s="432"/>
      <c r="H151" s="429"/>
      <c r="I151" s="429"/>
      <c r="J151" s="429"/>
      <c r="K151" s="429"/>
    </row>
    <row r="152" spans="1:11" ht="12.75" customHeight="1" x14ac:dyDescent="0.2">
      <c r="A152" s="903" t="s">
        <v>1224</v>
      </c>
      <c r="B152" s="261">
        <v>3510</v>
      </c>
      <c r="C152" s="479"/>
      <c r="D152" s="408"/>
      <c r="E152" s="488"/>
      <c r="F152" s="408">
        <v>498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18185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52441</v>
      </c>
      <c r="D172" s="914">
        <f t="shared" si="6"/>
        <v>0</v>
      </c>
      <c r="E172" s="914">
        <f t="shared" si="6"/>
        <v>0</v>
      </c>
      <c r="F172" s="914">
        <f t="shared" si="6"/>
        <v>18185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586113</v>
      </c>
      <c r="D173" s="489">
        <f>SUM(D121,D172)</f>
        <v>0</v>
      </c>
      <c r="E173" s="489">
        <f>SUM(E121,E172)</f>
        <v>0</v>
      </c>
      <c r="F173" s="489">
        <f t="shared" ref="F173:K173" si="7">SUM(F121,F172)</f>
        <v>18185</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v>14885</v>
      </c>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14885</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28965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5254</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34219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56355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56355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19087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9849</v>
      </c>
      <c r="D270" s="420"/>
      <c r="E270" s="429"/>
      <c r="F270" s="420"/>
      <c r="G270" s="420"/>
      <c r="H270" s="429"/>
      <c r="I270" s="429"/>
      <c r="J270" s="429"/>
      <c r="K270" s="429"/>
    </row>
    <row r="271" spans="1:11" ht="12.75" customHeight="1" thickTop="1" thickBot="1" x14ac:dyDescent="0.25">
      <c r="A271" s="903" t="s">
        <v>436</v>
      </c>
      <c r="B271" s="39">
        <v>4992</v>
      </c>
      <c r="C271" s="493">
        <v>16037</v>
      </c>
      <c r="D271" s="420"/>
      <c r="E271" s="429"/>
      <c r="F271" s="420"/>
      <c r="G271" s="420"/>
      <c r="H271" s="429"/>
      <c r="I271" s="429"/>
      <c r="J271" s="429"/>
      <c r="K271" s="429"/>
    </row>
    <row r="272" spans="1:11" s="28" customFormat="1" ht="12.75" customHeight="1" thickTop="1" thickBot="1" x14ac:dyDescent="0.25">
      <c r="A272" s="906" t="s">
        <v>78</v>
      </c>
      <c r="B272" s="157">
        <v>4999</v>
      </c>
      <c r="C272" s="493">
        <v>11805</v>
      </c>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147352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162237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1648585</v>
      </c>
      <c r="D275" s="489">
        <f t="shared" si="12"/>
        <v>129263</v>
      </c>
      <c r="E275" s="489">
        <f t="shared" si="12"/>
        <v>153865</v>
      </c>
      <c r="F275" s="489">
        <f t="shared" si="12"/>
        <v>87629</v>
      </c>
      <c r="G275" s="489">
        <f t="shared" si="12"/>
        <v>78187</v>
      </c>
      <c r="H275" s="489">
        <f t="shared" si="12"/>
        <v>15176</v>
      </c>
      <c r="I275" s="489">
        <f t="shared" si="12"/>
        <v>19584</v>
      </c>
      <c r="J275" s="489">
        <f t="shared" si="12"/>
        <v>144749</v>
      </c>
      <c r="K275" s="439">
        <f t="shared" si="12"/>
        <v>28118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28" colorId="8" zoomScale="110" zoomScaleNormal="110" workbookViewId="0">
      <selection activeCell="K168" sqref="K16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f>612920+23995+17720+1516+1</f>
        <v>656152</v>
      </c>
      <c r="D5" s="408">
        <f>67455+12688+44452+517</f>
        <v>125112</v>
      </c>
      <c r="E5" s="408">
        <f>8426+1406+354</f>
        <v>10186</v>
      </c>
      <c r="F5" s="408">
        <f>8938+3910+5582+259+47+238+347+294+253+434-1217+474+537+273+244+250+193+231-1370</f>
        <v>19917</v>
      </c>
      <c r="G5" s="408">
        <f>1000+5024+1370</f>
        <v>7394</v>
      </c>
      <c r="H5" s="408">
        <f>4649+915+1200</f>
        <v>6764</v>
      </c>
      <c r="I5" s="432"/>
      <c r="J5" s="432"/>
      <c r="K5" s="410">
        <f>SUM(C5:J5)</f>
        <v>825525</v>
      </c>
      <c r="L5" s="408">
        <v>842488</v>
      </c>
    </row>
    <row r="6" spans="1:14" x14ac:dyDescent="0.2">
      <c r="A6" s="1753" t="s">
        <v>1749</v>
      </c>
      <c r="B6" s="266" t="s">
        <v>1747</v>
      </c>
      <c r="C6" s="503"/>
      <c r="D6" s="503"/>
      <c r="E6" s="408"/>
      <c r="F6" s="503"/>
      <c r="G6" s="503"/>
      <c r="H6" s="503"/>
      <c r="I6" s="503"/>
      <c r="J6" s="503"/>
      <c r="K6" s="410">
        <f>SUM(C6,E6)</f>
        <v>0</v>
      </c>
      <c r="L6" s="408">
        <v>0</v>
      </c>
    </row>
    <row r="7" spans="1:14" x14ac:dyDescent="0.2">
      <c r="A7" s="1753" t="s">
        <v>170</v>
      </c>
      <c r="B7" s="266" t="s">
        <v>1121</v>
      </c>
      <c r="C7" s="432"/>
      <c r="D7" s="432"/>
      <c r="E7" s="432"/>
      <c r="F7" s="432"/>
      <c r="G7" s="432"/>
      <c r="H7" s="432"/>
      <c r="I7" s="432"/>
      <c r="J7" s="432"/>
      <c r="K7" s="410">
        <f t="shared" ref="K7:K32" si="0">SUM(C7:J7)</f>
        <v>0</v>
      </c>
      <c r="L7" s="408">
        <v>0</v>
      </c>
    </row>
    <row r="8" spans="1:14" x14ac:dyDescent="0.2">
      <c r="A8" s="1753" t="s">
        <v>171</v>
      </c>
      <c r="B8" s="266">
        <v>1200</v>
      </c>
      <c r="C8" s="408">
        <f>99051+50951+22541+30205+23244</f>
        <v>225992</v>
      </c>
      <c r="D8" s="408">
        <f>10450+6607+5375+4967+3916+3883+3268</f>
        <v>38466</v>
      </c>
      <c r="E8" s="408"/>
      <c r="F8" s="408">
        <f>279+243+222</f>
        <v>744</v>
      </c>
      <c r="G8" s="408"/>
      <c r="H8" s="408"/>
      <c r="I8" s="432"/>
      <c r="J8" s="432"/>
      <c r="K8" s="410">
        <f t="shared" si="0"/>
        <v>265202</v>
      </c>
      <c r="L8" s="408">
        <v>268493</v>
      </c>
    </row>
    <row r="9" spans="1:14" x14ac:dyDescent="0.2">
      <c r="A9" s="1753" t="s">
        <v>818</v>
      </c>
      <c r="B9" s="266" t="s">
        <v>1122</v>
      </c>
      <c r="C9" s="432"/>
      <c r="D9" s="432"/>
      <c r="E9" s="432"/>
      <c r="F9" s="432"/>
      <c r="G9" s="432"/>
      <c r="H9" s="432"/>
      <c r="I9" s="432"/>
      <c r="J9" s="432"/>
      <c r="K9" s="410">
        <f t="shared" si="0"/>
        <v>0</v>
      </c>
      <c r="L9" s="408">
        <v>0</v>
      </c>
    </row>
    <row r="10" spans="1:14" x14ac:dyDescent="0.2">
      <c r="A10" s="1753" t="s">
        <v>819</v>
      </c>
      <c r="B10" s="266">
        <v>1250</v>
      </c>
      <c r="C10" s="408"/>
      <c r="D10" s="408"/>
      <c r="E10" s="408"/>
      <c r="F10" s="408"/>
      <c r="G10" s="408"/>
      <c r="H10" s="408"/>
      <c r="I10" s="432"/>
      <c r="J10" s="432"/>
      <c r="K10" s="410">
        <f t="shared" si="0"/>
        <v>0</v>
      </c>
      <c r="L10" s="408">
        <v>0</v>
      </c>
    </row>
    <row r="11" spans="1:14" x14ac:dyDescent="0.2">
      <c r="A11" s="1753" t="s">
        <v>1321</v>
      </c>
      <c r="B11" s="266" t="s">
        <v>168</v>
      </c>
      <c r="C11" s="432"/>
      <c r="D11" s="432"/>
      <c r="E11" s="432"/>
      <c r="F11" s="432"/>
      <c r="G11" s="432"/>
      <c r="H11" s="432"/>
      <c r="I11" s="432"/>
      <c r="J11" s="432"/>
      <c r="K11" s="410">
        <f t="shared" si="0"/>
        <v>0</v>
      </c>
      <c r="L11" s="408">
        <v>0</v>
      </c>
    </row>
    <row r="12" spans="1:14" x14ac:dyDescent="0.2">
      <c r="A12" s="1753" t="s">
        <v>1116</v>
      </c>
      <c r="B12" s="266">
        <v>1300</v>
      </c>
      <c r="C12" s="408"/>
      <c r="D12" s="408"/>
      <c r="E12" s="408"/>
      <c r="F12" s="408"/>
      <c r="G12" s="408"/>
      <c r="H12" s="408"/>
      <c r="I12" s="432"/>
      <c r="J12" s="432"/>
      <c r="K12" s="410">
        <f t="shared" si="0"/>
        <v>0</v>
      </c>
      <c r="L12" s="408">
        <v>0</v>
      </c>
    </row>
    <row r="13" spans="1:14" x14ac:dyDescent="0.2">
      <c r="A13" s="1753" t="s">
        <v>820</v>
      </c>
      <c r="B13" s="266">
        <v>1400</v>
      </c>
      <c r="C13" s="408"/>
      <c r="D13" s="408"/>
      <c r="E13" s="408"/>
      <c r="F13" s="408"/>
      <c r="G13" s="408"/>
      <c r="H13" s="408"/>
      <c r="I13" s="432"/>
      <c r="J13" s="432"/>
      <c r="K13" s="410">
        <f t="shared" si="0"/>
        <v>0</v>
      </c>
      <c r="L13" s="408">
        <v>0</v>
      </c>
    </row>
    <row r="14" spans="1:14" x14ac:dyDescent="0.2">
      <c r="A14" s="1753" t="s">
        <v>1117</v>
      </c>
      <c r="B14" s="266">
        <v>1500</v>
      </c>
      <c r="C14" s="408">
        <f>12850+1645</f>
        <v>14495</v>
      </c>
      <c r="D14" s="408">
        <f>173+35</f>
        <v>208</v>
      </c>
      <c r="E14" s="408">
        <v>6359</v>
      </c>
      <c r="F14" s="408">
        <v>2647</v>
      </c>
      <c r="G14" s="408"/>
      <c r="H14" s="408">
        <v>717</v>
      </c>
      <c r="I14" s="432"/>
      <c r="J14" s="432"/>
      <c r="K14" s="410">
        <f t="shared" si="0"/>
        <v>24426</v>
      </c>
      <c r="L14" s="408">
        <v>29589</v>
      </c>
    </row>
    <row r="15" spans="1:14" x14ac:dyDescent="0.2">
      <c r="A15" s="1753" t="s">
        <v>1118</v>
      </c>
      <c r="B15" s="266">
        <v>1600</v>
      </c>
      <c r="C15" s="408"/>
      <c r="D15" s="408"/>
      <c r="E15" s="408"/>
      <c r="F15" s="408"/>
      <c r="G15" s="408"/>
      <c r="H15" s="408"/>
      <c r="I15" s="432"/>
      <c r="J15" s="432"/>
      <c r="K15" s="410">
        <f t="shared" si="0"/>
        <v>0</v>
      </c>
      <c r="L15" s="408">
        <v>0</v>
      </c>
    </row>
    <row r="16" spans="1:14" x14ac:dyDescent="0.2">
      <c r="A16" s="1753" t="s">
        <v>1143</v>
      </c>
      <c r="B16" s="266" t="s">
        <v>492</v>
      </c>
      <c r="C16" s="408"/>
      <c r="D16" s="408"/>
      <c r="E16" s="408"/>
      <c r="F16" s="408"/>
      <c r="G16" s="408"/>
      <c r="H16" s="408"/>
      <c r="I16" s="432"/>
      <c r="J16" s="432"/>
      <c r="K16" s="410">
        <f t="shared" si="0"/>
        <v>0</v>
      </c>
      <c r="L16" s="408">
        <v>0</v>
      </c>
    </row>
    <row r="17" spans="1:12" x14ac:dyDescent="0.2">
      <c r="A17" s="1753" t="s">
        <v>821</v>
      </c>
      <c r="B17" s="266" t="s">
        <v>169</v>
      </c>
      <c r="C17" s="432"/>
      <c r="D17" s="432"/>
      <c r="E17" s="432"/>
      <c r="F17" s="432"/>
      <c r="G17" s="432"/>
      <c r="H17" s="432"/>
      <c r="I17" s="432"/>
      <c r="J17" s="432"/>
      <c r="K17" s="410">
        <f t="shared" si="0"/>
        <v>0</v>
      </c>
      <c r="L17" s="408">
        <v>0</v>
      </c>
    </row>
    <row r="18" spans="1:12" x14ac:dyDescent="0.2">
      <c r="A18" s="1753" t="s">
        <v>1262</v>
      </c>
      <c r="B18" s="266">
        <v>1800</v>
      </c>
      <c r="C18" s="408"/>
      <c r="D18" s="408"/>
      <c r="E18" s="408"/>
      <c r="F18" s="408"/>
      <c r="G18" s="408"/>
      <c r="H18" s="408"/>
      <c r="I18" s="432"/>
      <c r="J18" s="432"/>
      <c r="K18" s="410">
        <f t="shared" si="0"/>
        <v>0</v>
      </c>
      <c r="L18" s="408">
        <v>0</v>
      </c>
    </row>
    <row r="19" spans="1:12" x14ac:dyDescent="0.2">
      <c r="A19" s="1753" t="s">
        <v>140</v>
      </c>
      <c r="B19" s="266">
        <v>1900</v>
      </c>
      <c r="C19" s="408"/>
      <c r="D19" s="408"/>
      <c r="E19" s="408"/>
      <c r="F19" s="408"/>
      <c r="G19" s="408"/>
      <c r="H19" s="408"/>
      <c r="I19" s="432"/>
      <c r="J19" s="432"/>
      <c r="K19" s="410">
        <f t="shared" si="0"/>
        <v>0</v>
      </c>
      <c r="L19" s="408">
        <v>0</v>
      </c>
    </row>
    <row r="20" spans="1:12" x14ac:dyDescent="0.2">
      <c r="A20" s="1754" t="s">
        <v>835</v>
      </c>
      <c r="B20" s="291" t="s">
        <v>822</v>
      </c>
      <c r="C20" s="503"/>
      <c r="D20" s="503"/>
      <c r="E20" s="503"/>
      <c r="F20" s="503"/>
      <c r="G20" s="503"/>
      <c r="H20" s="683"/>
      <c r="I20" s="409"/>
      <c r="J20" s="477"/>
      <c r="K20" s="410">
        <f t="shared" si="0"/>
        <v>0</v>
      </c>
      <c r="L20" s="435">
        <v>0</v>
      </c>
    </row>
    <row r="21" spans="1:12" x14ac:dyDescent="0.2">
      <c r="A21" s="1754" t="s">
        <v>836</v>
      </c>
      <c r="B21" s="291" t="s">
        <v>823</v>
      </c>
      <c r="C21" s="503"/>
      <c r="D21" s="503"/>
      <c r="E21" s="503"/>
      <c r="F21" s="503"/>
      <c r="G21" s="503"/>
      <c r="H21" s="683"/>
      <c r="I21" s="409"/>
      <c r="J21" s="503"/>
      <c r="K21" s="410">
        <f t="shared" si="0"/>
        <v>0</v>
      </c>
      <c r="L21" s="435">
        <v>0</v>
      </c>
    </row>
    <row r="22" spans="1:12" x14ac:dyDescent="0.2">
      <c r="A22" s="1754" t="s">
        <v>837</v>
      </c>
      <c r="B22" s="291" t="s">
        <v>824</v>
      </c>
      <c r="C22" s="503"/>
      <c r="D22" s="503"/>
      <c r="E22" s="503"/>
      <c r="F22" s="503"/>
      <c r="G22" s="503"/>
      <c r="H22" s="683"/>
      <c r="I22" s="409"/>
      <c r="J22" s="503"/>
      <c r="K22" s="410">
        <f t="shared" si="0"/>
        <v>0</v>
      </c>
      <c r="L22" s="435">
        <v>0</v>
      </c>
    </row>
    <row r="23" spans="1:12" x14ac:dyDescent="0.2">
      <c r="A23" s="1754" t="s">
        <v>838</v>
      </c>
      <c r="B23" s="291" t="s">
        <v>825</v>
      </c>
      <c r="C23" s="503"/>
      <c r="D23" s="503"/>
      <c r="E23" s="503"/>
      <c r="F23" s="503"/>
      <c r="G23" s="503"/>
      <c r="H23" s="683"/>
      <c r="I23" s="409"/>
      <c r="J23" s="503"/>
      <c r="K23" s="410">
        <f t="shared" si="0"/>
        <v>0</v>
      </c>
      <c r="L23" s="435">
        <v>0</v>
      </c>
    </row>
    <row r="24" spans="1:12" ht="12.75" customHeight="1" x14ac:dyDescent="0.2">
      <c r="A24" s="1754" t="s">
        <v>839</v>
      </c>
      <c r="B24" s="291" t="s">
        <v>826</v>
      </c>
      <c r="C24" s="503"/>
      <c r="D24" s="503"/>
      <c r="E24" s="503"/>
      <c r="F24" s="503"/>
      <c r="G24" s="503"/>
      <c r="H24" s="683"/>
      <c r="I24" s="409"/>
      <c r="J24" s="503"/>
      <c r="K24" s="410">
        <f t="shared" si="0"/>
        <v>0</v>
      </c>
      <c r="L24" s="435">
        <v>0</v>
      </c>
    </row>
    <row r="25" spans="1:12" ht="12.75" customHeight="1" x14ac:dyDescent="0.2">
      <c r="A25" s="1754" t="s">
        <v>920</v>
      </c>
      <c r="B25" s="291" t="s">
        <v>827</v>
      </c>
      <c r="C25" s="503"/>
      <c r="D25" s="503"/>
      <c r="E25" s="503"/>
      <c r="F25" s="503"/>
      <c r="G25" s="503"/>
      <c r="H25" s="683"/>
      <c r="I25" s="409"/>
      <c r="J25" s="503"/>
      <c r="K25" s="410">
        <f t="shared" si="0"/>
        <v>0</v>
      </c>
      <c r="L25" s="435">
        <v>0</v>
      </c>
    </row>
    <row r="26" spans="1:12" x14ac:dyDescent="0.2">
      <c r="A26" s="1754" t="s">
        <v>707</v>
      </c>
      <c r="B26" s="291" t="s">
        <v>828</v>
      </c>
      <c r="C26" s="503"/>
      <c r="D26" s="503"/>
      <c r="E26" s="503"/>
      <c r="F26" s="503"/>
      <c r="G26" s="503"/>
      <c r="H26" s="683"/>
      <c r="I26" s="409"/>
      <c r="J26" s="503"/>
      <c r="K26" s="410">
        <f t="shared" si="0"/>
        <v>0</v>
      </c>
      <c r="L26" s="435">
        <v>0</v>
      </c>
    </row>
    <row r="27" spans="1:12" x14ac:dyDescent="0.2">
      <c r="A27" s="1754" t="s">
        <v>708</v>
      </c>
      <c r="B27" s="291" t="s">
        <v>829</v>
      </c>
      <c r="C27" s="503"/>
      <c r="D27" s="503"/>
      <c r="E27" s="503"/>
      <c r="F27" s="503"/>
      <c r="G27" s="503"/>
      <c r="H27" s="683"/>
      <c r="I27" s="409"/>
      <c r="J27" s="503"/>
      <c r="K27" s="410">
        <f t="shared" si="0"/>
        <v>0</v>
      </c>
      <c r="L27" s="435">
        <v>0</v>
      </c>
    </row>
    <row r="28" spans="1:12" x14ac:dyDescent="0.2">
      <c r="A28" s="1754" t="s">
        <v>156</v>
      </c>
      <c r="B28" s="291" t="s">
        <v>830</v>
      </c>
      <c r="C28" s="503"/>
      <c r="D28" s="503"/>
      <c r="E28" s="503"/>
      <c r="F28" s="503"/>
      <c r="G28" s="503"/>
      <c r="H28" s="683"/>
      <c r="I28" s="409"/>
      <c r="J28" s="503"/>
      <c r="K28" s="410">
        <f t="shared" si="0"/>
        <v>0</v>
      </c>
      <c r="L28" s="435">
        <v>0</v>
      </c>
    </row>
    <row r="29" spans="1:12" x14ac:dyDescent="0.2">
      <c r="A29" s="1754" t="s">
        <v>157</v>
      </c>
      <c r="B29" s="291" t="s">
        <v>831</v>
      </c>
      <c r="C29" s="503"/>
      <c r="D29" s="503"/>
      <c r="E29" s="503"/>
      <c r="F29" s="503"/>
      <c r="G29" s="503"/>
      <c r="H29" s="683"/>
      <c r="I29" s="409"/>
      <c r="J29" s="503"/>
      <c r="K29" s="410">
        <f t="shared" si="0"/>
        <v>0</v>
      </c>
      <c r="L29" s="435">
        <v>0</v>
      </c>
    </row>
    <row r="30" spans="1:12" x14ac:dyDescent="0.2">
      <c r="A30" s="1754" t="s">
        <v>158</v>
      </c>
      <c r="B30" s="291" t="s">
        <v>832</v>
      </c>
      <c r="C30" s="503"/>
      <c r="D30" s="503"/>
      <c r="E30" s="503"/>
      <c r="F30" s="503"/>
      <c r="G30" s="503"/>
      <c r="H30" s="683"/>
      <c r="I30" s="409"/>
      <c r="J30" s="503"/>
      <c r="K30" s="410">
        <f t="shared" si="0"/>
        <v>0</v>
      </c>
      <c r="L30" s="435">
        <v>0</v>
      </c>
    </row>
    <row r="31" spans="1:12" x14ac:dyDescent="0.2">
      <c r="A31" s="1754" t="s">
        <v>159</v>
      </c>
      <c r="B31" s="291" t="s">
        <v>833</v>
      </c>
      <c r="C31" s="503"/>
      <c r="D31" s="503"/>
      <c r="E31" s="503"/>
      <c r="F31" s="503"/>
      <c r="G31" s="503"/>
      <c r="H31" s="683"/>
      <c r="I31" s="409"/>
      <c r="J31" s="503"/>
      <c r="K31" s="410">
        <f t="shared" si="0"/>
        <v>0</v>
      </c>
      <c r="L31" s="435">
        <v>0</v>
      </c>
    </row>
    <row r="32" spans="1:12" x14ac:dyDescent="0.2">
      <c r="A32" s="1755"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896639</v>
      </c>
      <c r="D33" s="411">
        <f t="shared" ref="D33:L33" si="1">SUM(D5:D32)</f>
        <v>163786</v>
      </c>
      <c r="E33" s="411">
        <f t="shared" si="1"/>
        <v>16545</v>
      </c>
      <c r="F33" s="411">
        <f t="shared" si="1"/>
        <v>23308</v>
      </c>
      <c r="G33" s="411">
        <f t="shared" si="1"/>
        <v>7394</v>
      </c>
      <c r="H33" s="411">
        <f t="shared" si="1"/>
        <v>7481</v>
      </c>
      <c r="I33" s="411">
        <f t="shared" si="1"/>
        <v>0</v>
      </c>
      <c r="J33" s="411">
        <f t="shared" si="1"/>
        <v>0</v>
      </c>
      <c r="K33" s="411">
        <f t="shared" si="1"/>
        <v>1115153</v>
      </c>
      <c r="L33" s="411">
        <f t="shared" si="1"/>
        <v>1140570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7085</v>
      </c>
      <c r="D36" s="414"/>
      <c r="E36" s="414"/>
      <c r="F36" s="414"/>
      <c r="G36" s="414"/>
      <c r="H36" s="414"/>
      <c r="I36" s="432"/>
      <c r="J36" s="432"/>
      <c r="K36" s="410">
        <f t="shared" ref="K36:K41" si="2">SUM(C36:J36)</f>
        <v>7085</v>
      </c>
      <c r="L36" s="408">
        <v>6221</v>
      </c>
    </row>
    <row r="37" spans="1:14" x14ac:dyDescent="0.2">
      <c r="A37" s="1753" t="s">
        <v>1265</v>
      </c>
      <c r="B37" s="266">
        <v>2120</v>
      </c>
      <c r="C37" s="408"/>
      <c r="D37" s="408"/>
      <c r="E37" s="408"/>
      <c r="F37" s="408"/>
      <c r="G37" s="408"/>
      <c r="H37" s="408"/>
      <c r="I37" s="432"/>
      <c r="J37" s="432"/>
      <c r="K37" s="410">
        <f t="shared" si="2"/>
        <v>0</v>
      </c>
      <c r="L37" s="408">
        <v>0</v>
      </c>
    </row>
    <row r="38" spans="1:14" x14ac:dyDescent="0.2">
      <c r="A38" s="1753" t="s">
        <v>220</v>
      </c>
      <c r="B38" s="266">
        <v>2130</v>
      </c>
      <c r="C38" s="408"/>
      <c r="D38" s="408"/>
      <c r="E38" s="408"/>
      <c r="F38" s="408"/>
      <c r="G38" s="408"/>
      <c r="H38" s="408"/>
      <c r="I38" s="432"/>
      <c r="J38" s="432"/>
      <c r="K38" s="410">
        <f t="shared" si="2"/>
        <v>0</v>
      </c>
      <c r="L38" s="408">
        <v>0</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c r="D40" s="408"/>
      <c r="E40" s="408"/>
      <c r="F40" s="408"/>
      <c r="G40" s="408"/>
      <c r="H40" s="408"/>
      <c r="I40" s="432"/>
      <c r="J40" s="432"/>
      <c r="K40" s="410">
        <f t="shared" si="2"/>
        <v>0</v>
      </c>
      <c r="L40" s="408">
        <v>0</v>
      </c>
    </row>
    <row r="41" spans="1:14" x14ac:dyDescent="0.2">
      <c r="A41" s="1753" t="s">
        <v>1883</v>
      </c>
      <c r="B41" s="266">
        <v>2190</v>
      </c>
      <c r="C41" s="408">
        <v>11899</v>
      </c>
      <c r="D41" s="408">
        <f>229+47</f>
        <v>276</v>
      </c>
      <c r="E41" s="408"/>
      <c r="F41" s="408"/>
      <c r="G41" s="408"/>
      <c r="H41" s="408"/>
      <c r="I41" s="432"/>
      <c r="J41" s="432"/>
      <c r="K41" s="410">
        <f t="shared" si="2"/>
        <v>12175</v>
      </c>
      <c r="L41" s="408">
        <v>13235</v>
      </c>
    </row>
    <row r="42" spans="1:14" ht="12.75" customHeight="1" thickBot="1" x14ac:dyDescent="0.25">
      <c r="A42" s="877" t="s">
        <v>640</v>
      </c>
      <c r="B42" s="464" t="s">
        <v>812</v>
      </c>
      <c r="C42" s="411">
        <f>SUM(C36:C41)</f>
        <v>18984</v>
      </c>
      <c r="D42" s="411">
        <f t="shared" ref="D42:L42" si="3">SUM(D36:D41)</f>
        <v>276</v>
      </c>
      <c r="E42" s="411">
        <f t="shared" si="3"/>
        <v>0</v>
      </c>
      <c r="F42" s="411">
        <f t="shared" si="3"/>
        <v>0</v>
      </c>
      <c r="G42" s="411">
        <f t="shared" si="3"/>
        <v>0</v>
      </c>
      <c r="H42" s="411">
        <f t="shared" si="3"/>
        <v>0</v>
      </c>
      <c r="I42" s="411">
        <f t="shared" si="3"/>
        <v>0</v>
      </c>
      <c r="J42" s="411">
        <f t="shared" si="3"/>
        <v>0</v>
      </c>
      <c r="K42" s="411">
        <f t="shared" si="3"/>
        <v>19260</v>
      </c>
      <c r="L42" s="411">
        <f t="shared" si="3"/>
        <v>19456</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2250</v>
      </c>
      <c r="D44" s="414">
        <f>3168-1472</f>
        <v>1696</v>
      </c>
      <c r="E44" s="414">
        <f>9269+1834</f>
        <v>11103</v>
      </c>
      <c r="F44" s="414">
        <f>2037+4378-4207-51</f>
        <v>2157</v>
      </c>
      <c r="G44" s="414">
        <v>4207</v>
      </c>
      <c r="H44" s="414"/>
      <c r="I44" s="432"/>
      <c r="J44" s="432"/>
      <c r="K44" s="416">
        <f>SUM(C44:J44)</f>
        <v>21413</v>
      </c>
      <c r="L44" s="414">
        <v>25984</v>
      </c>
    </row>
    <row r="45" spans="1:14" x14ac:dyDescent="0.2">
      <c r="A45" s="1753" t="s">
        <v>956</v>
      </c>
      <c r="B45" s="266">
        <v>2220</v>
      </c>
      <c r="C45" s="408">
        <v>2872</v>
      </c>
      <c r="D45" s="408"/>
      <c r="E45" s="408"/>
      <c r="F45" s="408">
        <f>2928-2328-600</f>
        <v>0</v>
      </c>
      <c r="G45" s="408">
        <f>600+2328</f>
        <v>2928</v>
      </c>
      <c r="H45" s="408"/>
      <c r="I45" s="432"/>
      <c r="J45" s="432"/>
      <c r="K45" s="416">
        <f>SUM(C45:J45)</f>
        <v>5800</v>
      </c>
      <c r="L45" s="408">
        <v>6399</v>
      </c>
    </row>
    <row r="46" spans="1:14" x14ac:dyDescent="0.2">
      <c r="A46" s="1753" t="s">
        <v>957</v>
      </c>
      <c r="B46" s="266">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5122</v>
      </c>
      <c r="D47" s="411">
        <f t="shared" ref="D47:K47" si="4">SUM(D44:D46)</f>
        <v>1696</v>
      </c>
      <c r="E47" s="411">
        <f t="shared" si="4"/>
        <v>11103</v>
      </c>
      <c r="F47" s="411">
        <f t="shared" si="4"/>
        <v>2157</v>
      </c>
      <c r="G47" s="411">
        <f t="shared" si="4"/>
        <v>7135</v>
      </c>
      <c r="H47" s="411">
        <f t="shared" si="4"/>
        <v>0</v>
      </c>
      <c r="I47" s="411">
        <f t="shared" si="4"/>
        <v>0</v>
      </c>
      <c r="J47" s="411">
        <f t="shared" si="4"/>
        <v>0</v>
      </c>
      <c r="K47" s="411">
        <f t="shared" si="4"/>
        <v>27213</v>
      </c>
      <c r="L47" s="411">
        <f>SUM(L44:L46)</f>
        <v>32383</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c r="F49" s="414">
        <v>216</v>
      </c>
      <c r="G49" s="414"/>
      <c r="H49" s="414"/>
      <c r="I49" s="432"/>
      <c r="J49" s="432"/>
      <c r="K49" s="416">
        <f>SUM(C49:J49)</f>
        <v>216</v>
      </c>
      <c r="L49" s="414">
        <v>200</v>
      </c>
    </row>
    <row r="50" spans="1:14" x14ac:dyDescent="0.2">
      <c r="A50" s="1753" t="s">
        <v>959</v>
      </c>
      <c r="B50" s="266">
        <v>2320</v>
      </c>
      <c r="C50" s="408">
        <v>48000</v>
      </c>
      <c r="D50" s="408">
        <f>5092+5535</f>
        <v>10627</v>
      </c>
      <c r="E50" s="408">
        <f>25+42+305</f>
        <v>372</v>
      </c>
      <c r="F50" s="408">
        <v>2189</v>
      </c>
      <c r="G50" s="408"/>
      <c r="H50" s="408">
        <f>267+157</f>
        <v>424</v>
      </c>
      <c r="I50" s="432"/>
      <c r="J50" s="432"/>
      <c r="K50" s="416">
        <f>SUM(C50:J50)</f>
        <v>61612</v>
      </c>
      <c r="L50" s="408">
        <v>60743</v>
      </c>
    </row>
    <row r="51" spans="1:14" x14ac:dyDescent="0.2">
      <c r="A51" s="1753" t="s">
        <v>45</v>
      </c>
      <c r="B51" s="266">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48000</v>
      </c>
      <c r="D53" s="411">
        <f t="shared" ref="D53:L53" si="5">SUM(D49:D52)</f>
        <v>10627</v>
      </c>
      <c r="E53" s="411">
        <f t="shared" si="5"/>
        <v>372</v>
      </c>
      <c r="F53" s="411">
        <f t="shared" si="5"/>
        <v>2405</v>
      </c>
      <c r="G53" s="411">
        <f t="shared" si="5"/>
        <v>0</v>
      </c>
      <c r="H53" s="411">
        <f t="shared" si="5"/>
        <v>424</v>
      </c>
      <c r="I53" s="411">
        <f t="shared" si="5"/>
        <v>0</v>
      </c>
      <c r="J53" s="411">
        <f t="shared" si="5"/>
        <v>0</v>
      </c>
      <c r="K53" s="411">
        <f t="shared" si="5"/>
        <v>61828</v>
      </c>
      <c r="L53" s="411">
        <f t="shared" si="5"/>
        <v>60943</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48000</v>
      </c>
      <c r="D55" s="414">
        <f>5014+5670</f>
        <v>10684</v>
      </c>
      <c r="E55" s="414">
        <f>900+1116</f>
        <v>2016</v>
      </c>
      <c r="F55" s="414">
        <v>3074</v>
      </c>
      <c r="G55" s="414"/>
      <c r="H55" s="414"/>
      <c r="I55" s="432"/>
      <c r="J55" s="432"/>
      <c r="K55" s="416">
        <f>SUM(C55:J55)</f>
        <v>63774</v>
      </c>
      <c r="L55" s="414">
        <v>64843</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48000</v>
      </c>
      <c r="D57" s="417">
        <f t="shared" ref="D57:K57" si="6">SUM(D55:D56)</f>
        <v>10684</v>
      </c>
      <c r="E57" s="417">
        <f t="shared" si="6"/>
        <v>2016</v>
      </c>
      <c r="F57" s="417">
        <f t="shared" si="6"/>
        <v>3074</v>
      </c>
      <c r="G57" s="417">
        <f t="shared" si="6"/>
        <v>0</v>
      </c>
      <c r="H57" s="417">
        <f t="shared" si="6"/>
        <v>0</v>
      </c>
      <c r="I57" s="417">
        <f t="shared" si="6"/>
        <v>0</v>
      </c>
      <c r="J57" s="417">
        <f t="shared" si="6"/>
        <v>0</v>
      </c>
      <c r="K57" s="417">
        <f t="shared" si="6"/>
        <v>63774</v>
      </c>
      <c r="L57" s="411">
        <f>SUM(L55:L56)</f>
        <v>64843</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6">
        <v>2520</v>
      </c>
      <c r="C60" s="408">
        <v>67147</v>
      </c>
      <c r="D60" s="408">
        <v>4888</v>
      </c>
      <c r="E60" s="408"/>
      <c r="F60" s="408"/>
      <c r="G60" s="408"/>
      <c r="H60" s="408"/>
      <c r="I60" s="432"/>
      <c r="J60" s="432"/>
      <c r="K60" s="416">
        <f t="shared" si="7"/>
        <v>72035</v>
      </c>
      <c r="L60" s="408">
        <v>73268</v>
      </c>
      <c r="M60" s="14"/>
      <c r="N60" s="14"/>
    </row>
    <row r="61" spans="1:14" s="15" customFormat="1" x14ac:dyDescent="0.2">
      <c r="A61" s="1753" t="s">
        <v>219</v>
      </c>
      <c r="B61" s="266">
        <v>2540</v>
      </c>
      <c r="C61" s="408">
        <f>49030</f>
        <v>49030</v>
      </c>
      <c r="D61" s="408">
        <v>1090</v>
      </c>
      <c r="E61" s="408">
        <f>1020+2574+1937+694+11935</f>
        <v>18160</v>
      </c>
      <c r="F61" s="408">
        <v>7781</v>
      </c>
      <c r="G61" s="408"/>
      <c r="H61" s="408"/>
      <c r="I61" s="432"/>
      <c r="J61" s="432"/>
      <c r="K61" s="416">
        <f t="shared" si="7"/>
        <v>76061</v>
      </c>
      <c r="L61" s="408">
        <v>76345</v>
      </c>
      <c r="M61" s="14"/>
      <c r="N61" s="14"/>
    </row>
    <row r="62" spans="1:14" s="15" customFormat="1" x14ac:dyDescent="0.2">
      <c r="A62" s="1753" t="s">
        <v>1107</v>
      </c>
      <c r="B62" s="266">
        <v>2550</v>
      </c>
      <c r="C62" s="408"/>
      <c r="D62" s="408"/>
      <c r="E62" s="408"/>
      <c r="F62" s="408"/>
      <c r="G62" s="408"/>
      <c r="H62" s="408"/>
      <c r="I62" s="432"/>
      <c r="J62" s="432"/>
      <c r="K62" s="416">
        <f t="shared" si="7"/>
        <v>0</v>
      </c>
      <c r="L62" s="408">
        <v>0</v>
      </c>
      <c r="M62" s="14"/>
      <c r="N62" s="14"/>
    </row>
    <row r="63" spans="1:14" s="14" customFormat="1" x14ac:dyDescent="0.2">
      <c r="A63" s="1753" t="s">
        <v>106</v>
      </c>
      <c r="B63" s="266">
        <v>2560</v>
      </c>
      <c r="C63" s="408">
        <f>6350+21081+3357</f>
        <v>30788</v>
      </c>
      <c r="D63" s="408">
        <f>3268+19+4</f>
        <v>3291</v>
      </c>
      <c r="E63" s="408"/>
      <c r="F63" s="408">
        <f>40056+3549+501</f>
        <v>44106</v>
      </c>
      <c r="G63" s="408"/>
      <c r="H63" s="408">
        <v>44</v>
      </c>
      <c r="I63" s="432"/>
      <c r="J63" s="432"/>
      <c r="K63" s="416">
        <f t="shared" si="7"/>
        <v>78229</v>
      </c>
      <c r="L63" s="408">
        <v>78937</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146965</v>
      </c>
      <c r="D65" s="411">
        <f t="shared" ref="D65:L65" si="8">SUM(D59:D64)</f>
        <v>9269</v>
      </c>
      <c r="E65" s="411">
        <f t="shared" si="8"/>
        <v>18160</v>
      </c>
      <c r="F65" s="411">
        <f t="shared" si="8"/>
        <v>51887</v>
      </c>
      <c r="G65" s="411">
        <f t="shared" si="8"/>
        <v>0</v>
      </c>
      <c r="H65" s="411">
        <f t="shared" si="8"/>
        <v>44</v>
      </c>
      <c r="I65" s="411">
        <f t="shared" si="8"/>
        <v>0</v>
      </c>
      <c r="J65" s="411">
        <f t="shared" si="8"/>
        <v>0</v>
      </c>
      <c r="K65" s="411">
        <f t="shared" si="8"/>
        <v>226325</v>
      </c>
      <c r="L65" s="411">
        <f t="shared" si="8"/>
        <v>228550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v>0</v>
      </c>
      <c r="M68" s="14"/>
      <c r="N68" s="14"/>
    </row>
    <row r="69" spans="1:14" s="15" customFormat="1" x14ac:dyDescent="0.2">
      <c r="A69" s="1753" t="s">
        <v>1228</v>
      </c>
      <c r="B69" s="266">
        <v>2630</v>
      </c>
      <c r="C69" s="408"/>
      <c r="D69" s="408"/>
      <c r="E69" s="408"/>
      <c r="F69" s="408"/>
      <c r="G69" s="408"/>
      <c r="H69" s="408"/>
      <c r="I69" s="432"/>
      <c r="J69" s="432"/>
      <c r="K69" s="416">
        <f>SUM(C69:J69)</f>
        <v>0</v>
      </c>
      <c r="L69" s="408">
        <v>0</v>
      </c>
      <c r="M69" s="14"/>
      <c r="N69" s="14"/>
    </row>
    <row r="70" spans="1:14" s="15" customFormat="1" x14ac:dyDescent="0.2">
      <c r="A70" s="1753" t="s">
        <v>464</v>
      </c>
      <c r="B70" s="266">
        <v>2640</v>
      </c>
      <c r="C70" s="408"/>
      <c r="D70" s="408"/>
      <c r="E70" s="408"/>
      <c r="F70" s="408"/>
      <c r="G70" s="408"/>
      <c r="H70" s="408"/>
      <c r="I70" s="432"/>
      <c r="J70" s="432"/>
      <c r="K70" s="416">
        <f>SUM(C70:J70)</f>
        <v>0</v>
      </c>
      <c r="L70" s="408">
        <v>0</v>
      </c>
      <c r="M70" s="14"/>
      <c r="N70" s="14"/>
    </row>
    <row r="71" spans="1:14" s="15" customFormat="1" x14ac:dyDescent="0.2">
      <c r="A71" s="1753" t="s">
        <v>465</v>
      </c>
      <c r="B71" s="266">
        <v>2660</v>
      </c>
      <c r="C71" s="408"/>
      <c r="D71" s="408"/>
      <c r="E71" s="408">
        <f>6363+2745</f>
        <v>9108</v>
      </c>
      <c r="F71" s="408"/>
      <c r="G71" s="408"/>
      <c r="H71" s="408"/>
      <c r="I71" s="432"/>
      <c r="J71" s="432"/>
      <c r="K71" s="416">
        <f>SUM(C71:J71)</f>
        <v>9108</v>
      </c>
      <c r="L71" s="408">
        <v>15000</v>
      </c>
      <c r="M71" s="14"/>
      <c r="N71" s="14"/>
    </row>
    <row r="72" spans="1:14" s="15" customFormat="1" ht="12.75" customHeight="1" thickBot="1" x14ac:dyDescent="0.25">
      <c r="A72" s="877" t="s">
        <v>38</v>
      </c>
      <c r="B72" s="461" t="s">
        <v>37</v>
      </c>
      <c r="C72" s="411">
        <f>SUM(C67:C71)</f>
        <v>0</v>
      </c>
      <c r="D72" s="411">
        <f t="shared" ref="D72:K72" si="9">SUM(D67:D71)</f>
        <v>0</v>
      </c>
      <c r="E72" s="411">
        <f t="shared" si="9"/>
        <v>9108</v>
      </c>
      <c r="F72" s="411">
        <f t="shared" si="9"/>
        <v>0</v>
      </c>
      <c r="G72" s="411">
        <f t="shared" si="9"/>
        <v>0</v>
      </c>
      <c r="H72" s="411">
        <f t="shared" si="9"/>
        <v>0</v>
      </c>
      <c r="I72" s="411">
        <f t="shared" si="9"/>
        <v>0</v>
      </c>
      <c r="J72" s="411">
        <f t="shared" si="9"/>
        <v>0</v>
      </c>
      <c r="K72" s="411">
        <f t="shared" si="9"/>
        <v>9108</v>
      </c>
      <c r="L72" s="411">
        <f>SUM(L67:L71)</f>
        <v>15000</v>
      </c>
      <c r="M72" s="14"/>
      <c r="N72" s="14"/>
    </row>
    <row r="73" spans="1:14" s="15" customFormat="1" ht="14.25" thickTop="1" thickBot="1" x14ac:dyDescent="0.25">
      <c r="A73" s="1761" t="s">
        <v>1134</v>
      </c>
      <c r="B73" s="1745" t="s">
        <v>654</v>
      </c>
      <c r="C73" s="419"/>
      <c r="D73" s="419"/>
      <c r="E73" s="419">
        <v>1226</v>
      </c>
      <c r="F73" s="419">
        <v>602</v>
      </c>
      <c r="G73" s="419"/>
      <c r="H73" s="419"/>
      <c r="I73" s="425"/>
      <c r="J73" s="425"/>
      <c r="K73" s="411">
        <f>SUM(C73:J73)</f>
        <v>1828</v>
      </c>
      <c r="L73" s="420">
        <v>1791</v>
      </c>
      <c r="M73" s="14"/>
      <c r="N73" s="14"/>
    </row>
    <row r="74" spans="1:14" ht="12.75" customHeight="1" thickTop="1" thickBot="1" x14ac:dyDescent="0.25">
      <c r="A74" s="877" t="s">
        <v>952</v>
      </c>
      <c r="B74" s="1744">
        <v>2000</v>
      </c>
      <c r="C74" s="421">
        <f>SUM(C42,C47,C53,C57,C65,C72,C73)</f>
        <v>267071</v>
      </c>
      <c r="D74" s="421">
        <f t="shared" ref="D74:K74" si="10">SUM(D42,D47,D53,D57,D65,D72,D73)</f>
        <v>32552</v>
      </c>
      <c r="E74" s="421">
        <f t="shared" si="10"/>
        <v>41985</v>
      </c>
      <c r="F74" s="421">
        <f t="shared" si="10"/>
        <v>60125</v>
      </c>
      <c r="G74" s="421">
        <f t="shared" si="10"/>
        <v>7135</v>
      </c>
      <c r="H74" s="421">
        <f t="shared" si="10"/>
        <v>468</v>
      </c>
      <c r="I74" s="421">
        <f t="shared" si="10"/>
        <v>0</v>
      </c>
      <c r="J74" s="421">
        <f t="shared" si="10"/>
        <v>0</v>
      </c>
      <c r="K74" s="421">
        <f t="shared" si="10"/>
        <v>409336</v>
      </c>
      <c r="L74" s="421">
        <f>SUM(L42,L47,L53,L57,L65,L72,L73)</f>
        <v>422966</v>
      </c>
    </row>
    <row r="75" spans="1:14" s="23" customFormat="1" ht="18" customHeight="1" thickTop="1" thickBot="1" x14ac:dyDescent="0.25">
      <c r="A75" s="1752" t="s">
        <v>50</v>
      </c>
      <c r="B75" s="1746" t="s">
        <v>655</v>
      </c>
      <c r="C75" s="419">
        <f>12707+54245+11342</f>
        <v>78294</v>
      </c>
      <c r="D75" s="419">
        <f>2763+1800</f>
        <v>4563</v>
      </c>
      <c r="E75" s="419"/>
      <c r="F75" s="419">
        <f>1299+9491+3205</f>
        <v>13995</v>
      </c>
      <c r="G75" s="419"/>
      <c r="H75" s="419"/>
      <c r="I75" s="425"/>
      <c r="J75" s="425"/>
      <c r="K75" s="411">
        <f>SUM(C75:J75)</f>
        <v>96852</v>
      </c>
      <c r="L75" s="420">
        <v>99226</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0</v>
      </c>
    </row>
    <row r="79" spans="1:14" x14ac:dyDescent="0.2">
      <c r="A79" s="1753" t="s">
        <v>344</v>
      </c>
      <c r="B79" s="266">
        <v>4120</v>
      </c>
      <c r="C79" s="409"/>
      <c r="D79" s="409"/>
      <c r="E79" s="408">
        <v>15501</v>
      </c>
      <c r="F79" s="409"/>
      <c r="G79" s="409"/>
      <c r="H79" s="408"/>
      <c r="I79" s="503"/>
      <c r="J79" s="503"/>
      <c r="K79" s="410">
        <f t="shared" si="11"/>
        <v>15501</v>
      </c>
      <c r="L79" s="408">
        <v>28000</v>
      </c>
    </row>
    <row r="80" spans="1:14" x14ac:dyDescent="0.2">
      <c r="A80" s="1753" t="s">
        <v>345</v>
      </c>
      <c r="B80" s="266">
        <v>4130</v>
      </c>
      <c r="C80" s="409"/>
      <c r="D80" s="409"/>
      <c r="E80" s="408"/>
      <c r="F80" s="409"/>
      <c r="G80" s="409"/>
      <c r="H80" s="408"/>
      <c r="I80" s="503"/>
      <c r="J80" s="503"/>
      <c r="K80" s="410">
        <f t="shared" si="11"/>
        <v>0</v>
      </c>
      <c r="L80" s="408">
        <v>0</v>
      </c>
    </row>
    <row r="81" spans="1:12" x14ac:dyDescent="0.2">
      <c r="A81" s="1753" t="s">
        <v>792</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15501</v>
      </c>
      <c r="F84" s="409"/>
      <c r="G84" s="409"/>
      <c r="H84" s="411">
        <f>SUM(H78:H83)</f>
        <v>0</v>
      </c>
      <c r="I84" s="503"/>
      <c r="J84" s="503"/>
      <c r="K84" s="411">
        <f>SUM(K78:K83)</f>
        <v>15501</v>
      </c>
      <c r="L84" s="411">
        <f>SUM(L78:L83)</f>
        <v>28000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15501</v>
      </c>
      <c r="F102" s="409"/>
      <c r="G102" s="409"/>
      <c r="H102" s="421">
        <f>SUM(H84,H92,H100,H101)</f>
        <v>0</v>
      </c>
      <c r="I102" s="503"/>
      <c r="J102" s="503"/>
      <c r="K102" s="421">
        <f>SUM(K84,K92,K100,K101)</f>
        <v>15501</v>
      </c>
      <c r="L102" s="421">
        <f>SUM(L84,L92,L100,L101)</f>
        <v>28000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1242004</v>
      </c>
      <c r="D114" s="411">
        <f t="shared" ref="D114:K114" si="13">SUM(D33,D74,D75,D102,D112,D113)</f>
        <v>200901</v>
      </c>
      <c r="E114" s="411">
        <f t="shared" si="13"/>
        <v>74031</v>
      </c>
      <c r="F114" s="411">
        <f t="shared" si="13"/>
        <v>97428</v>
      </c>
      <c r="G114" s="411">
        <f t="shared" si="13"/>
        <v>14529</v>
      </c>
      <c r="H114" s="411">
        <f>SUM(H33,H74,H75,H102,H112,H113)</f>
        <v>7949</v>
      </c>
      <c r="I114" s="411">
        <f t="shared" si="13"/>
        <v>0</v>
      </c>
      <c r="J114" s="411">
        <f t="shared" si="13"/>
        <v>0</v>
      </c>
      <c r="K114" s="411">
        <f t="shared" si="13"/>
        <v>1636842</v>
      </c>
      <c r="L114" s="411">
        <f>SUM(L33,L74,L75,L102,L112,L113)</f>
        <v>1690762</v>
      </c>
    </row>
    <row r="115" spans="1:14" ht="23.25" thickTop="1" x14ac:dyDescent="0.2">
      <c r="A115" s="1765" t="s">
        <v>1155</v>
      </c>
      <c r="B115" s="882"/>
      <c r="C115" s="412"/>
      <c r="D115" s="412"/>
      <c r="E115" s="412"/>
      <c r="F115" s="412"/>
      <c r="G115" s="412"/>
      <c r="H115" s="412"/>
      <c r="I115" s="412"/>
      <c r="J115" s="412"/>
      <c r="K115" s="436">
        <f>'Revenues 9-14'!C275-'Expenditures 15-22'!K114</f>
        <v>11743</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v>3708</v>
      </c>
      <c r="F122" s="408"/>
      <c r="G122" s="408"/>
      <c r="H122" s="408"/>
      <c r="I122" s="432"/>
      <c r="J122" s="432"/>
      <c r="K122" s="411">
        <f>SUM(C122:J122)</f>
        <v>3708</v>
      </c>
      <c r="L122" s="408">
        <v>0</v>
      </c>
    </row>
    <row r="123" spans="1:14" ht="14.25" thickTop="1" thickBot="1" x14ac:dyDescent="0.25">
      <c r="A123" s="1753" t="s">
        <v>5</v>
      </c>
      <c r="B123" s="266">
        <v>2530</v>
      </c>
      <c r="C123" s="408"/>
      <c r="D123" s="408"/>
      <c r="E123" s="408"/>
      <c r="F123" s="408"/>
      <c r="G123" s="408"/>
      <c r="H123" s="408">
        <v>2975</v>
      </c>
      <c r="I123" s="432"/>
      <c r="J123" s="432"/>
      <c r="K123" s="411">
        <f>SUM(C123:J123)</f>
        <v>2975</v>
      </c>
      <c r="L123" s="408">
        <v>8355</v>
      </c>
    </row>
    <row r="124" spans="1:14" ht="14.25" thickTop="1" thickBot="1" x14ac:dyDescent="0.25">
      <c r="A124" s="1753" t="s">
        <v>219</v>
      </c>
      <c r="B124" s="266">
        <v>2540</v>
      </c>
      <c r="C124" s="408">
        <f>31618</f>
        <v>31618</v>
      </c>
      <c r="D124" s="408">
        <v>3926</v>
      </c>
      <c r="E124" s="408">
        <f>2236+6174+359+98+658</f>
        <v>9525</v>
      </c>
      <c r="F124" s="408">
        <f>55941+17983+4661-1219-529-725-652</f>
        <v>75460</v>
      </c>
      <c r="G124" s="408">
        <f>1219+529+725+652</f>
        <v>3125</v>
      </c>
      <c r="H124" s="408">
        <v>19</v>
      </c>
      <c r="I124" s="432"/>
      <c r="J124" s="432"/>
      <c r="K124" s="411">
        <f>SUM(C124:J124)</f>
        <v>123673</v>
      </c>
      <c r="L124" s="408">
        <v>158932</v>
      </c>
    </row>
    <row r="125" spans="1:14" ht="14.25" thickTop="1" thickBot="1" x14ac:dyDescent="0.25">
      <c r="A125" s="1753" t="s">
        <v>1107</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31618</v>
      </c>
      <c r="D127" s="411">
        <f t="shared" ref="D127:L127" si="14">SUM(D122:D126)</f>
        <v>3926</v>
      </c>
      <c r="E127" s="411">
        <f t="shared" si="14"/>
        <v>13233</v>
      </c>
      <c r="F127" s="411">
        <f t="shared" si="14"/>
        <v>75460</v>
      </c>
      <c r="G127" s="411">
        <f t="shared" si="14"/>
        <v>3125</v>
      </c>
      <c r="H127" s="411">
        <f t="shared" si="14"/>
        <v>2994</v>
      </c>
      <c r="I127" s="411">
        <f t="shared" si="14"/>
        <v>0</v>
      </c>
      <c r="J127" s="411">
        <f t="shared" si="14"/>
        <v>0</v>
      </c>
      <c r="K127" s="411">
        <f t="shared" si="14"/>
        <v>130356</v>
      </c>
      <c r="L127" s="411">
        <f t="shared" si="14"/>
        <v>167287</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31618</v>
      </c>
      <c r="D129" s="421">
        <f t="shared" ref="D129:L129" si="15">SUM(D120,D127,D128)</f>
        <v>3926</v>
      </c>
      <c r="E129" s="421">
        <f t="shared" si="15"/>
        <v>13233</v>
      </c>
      <c r="F129" s="421">
        <f t="shared" si="15"/>
        <v>75460</v>
      </c>
      <c r="G129" s="421">
        <f t="shared" si="15"/>
        <v>3125</v>
      </c>
      <c r="H129" s="421">
        <f t="shared" si="15"/>
        <v>2994</v>
      </c>
      <c r="I129" s="421">
        <f t="shared" si="15"/>
        <v>0</v>
      </c>
      <c r="J129" s="421">
        <f t="shared" si="15"/>
        <v>0</v>
      </c>
      <c r="K129" s="421">
        <f t="shared" si="15"/>
        <v>130356</v>
      </c>
      <c r="L129" s="421">
        <f t="shared" si="15"/>
        <v>167287</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v>0</v>
      </c>
    </row>
    <row r="134" spans="1:14" x14ac:dyDescent="0.2">
      <c r="A134" s="1753" t="s">
        <v>792</v>
      </c>
      <c r="B134" s="266">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6" t="s">
        <v>673</v>
      </c>
      <c r="C144" s="409"/>
      <c r="D144" s="409"/>
      <c r="E144" s="409"/>
      <c r="F144" s="409"/>
      <c r="G144" s="409"/>
      <c r="H144" s="408"/>
      <c r="I144" s="429"/>
      <c r="J144" s="409"/>
      <c r="K144" s="416">
        <f>SUM(H144)</f>
        <v>0</v>
      </c>
      <c r="L144" s="408">
        <v>0</v>
      </c>
    </row>
    <row r="145" spans="1:14" ht="12.75" customHeight="1" x14ac:dyDescent="0.2">
      <c r="A145" s="1753" t="s">
        <v>704</v>
      </c>
      <c r="B145" s="266" t="s">
        <v>703</v>
      </c>
      <c r="C145" s="409"/>
      <c r="D145" s="409"/>
      <c r="E145" s="409"/>
      <c r="F145" s="409"/>
      <c r="G145" s="409"/>
      <c r="H145" s="408">
        <v>181</v>
      </c>
      <c r="I145" s="429"/>
      <c r="J145" s="409"/>
      <c r="K145" s="416">
        <f>SUM(H145)</f>
        <v>181</v>
      </c>
      <c r="L145" s="408">
        <v>413</v>
      </c>
    </row>
    <row r="146" spans="1:14" ht="12.75" customHeight="1" thickBot="1" x14ac:dyDescent="0.25">
      <c r="A146" s="878" t="s">
        <v>711</v>
      </c>
      <c r="B146" s="824" t="s">
        <v>814</v>
      </c>
      <c r="C146" s="409"/>
      <c r="D146" s="409"/>
      <c r="E146" s="409"/>
      <c r="F146" s="409"/>
      <c r="G146" s="409"/>
      <c r="H146" s="685">
        <f>SUM(H141:H145)</f>
        <v>181</v>
      </c>
      <c r="I146" s="429"/>
      <c r="J146" s="409"/>
      <c r="K146" s="1052">
        <f>SUM(K141:K145)</f>
        <v>181</v>
      </c>
      <c r="L146" s="685">
        <f>SUM(L141:L145)</f>
        <v>413</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181</v>
      </c>
      <c r="I148" s="429"/>
      <c r="J148" s="409"/>
      <c r="K148" s="411">
        <f>SUM(K146:K147)</f>
        <v>181</v>
      </c>
      <c r="L148" s="411">
        <f>SUM(L141:L145,L147)</f>
        <v>413</v>
      </c>
    </row>
    <row r="149" spans="1:14" ht="18" customHeight="1" thickTop="1" thickBot="1" x14ac:dyDescent="0.25">
      <c r="A149" s="1762" t="s">
        <v>1204</v>
      </c>
      <c r="B149" s="263" t="s">
        <v>1007</v>
      </c>
      <c r="C149" s="409"/>
      <c r="D149" s="409"/>
      <c r="E149" s="409"/>
      <c r="F149" s="409"/>
      <c r="G149" s="409"/>
      <c r="H149" s="519"/>
      <c r="I149" s="427"/>
      <c r="J149" s="409"/>
      <c r="K149" s="413"/>
      <c r="L149" s="419">
        <v>0</v>
      </c>
    </row>
    <row r="150" spans="1:14" ht="12.75" customHeight="1" thickTop="1" thickBot="1" x14ac:dyDescent="0.25">
      <c r="A150" s="2286" t="s">
        <v>705</v>
      </c>
      <c r="B150" s="2287"/>
      <c r="C150" s="411">
        <f>SUM(C129,C130,C138,C148,C149)</f>
        <v>31618</v>
      </c>
      <c r="D150" s="411">
        <f t="shared" ref="D150:K150" si="16">SUM(D129,D130,D138,D148,D149)</f>
        <v>3926</v>
      </c>
      <c r="E150" s="411">
        <f t="shared" si="16"/>
        <v>13233</v>
      </c>
      <c r="F150" s="411">
        <f t="shared" si="16"/>
        <v>75460</v>
      </c>
      <c r="G150" s="411">
        <f t="shared" si="16"/>
        <v>3125</v>
      </c>
      <c r="H150" s="411">
        <f t="shared" si="16"/>
        <v>3175</v>
      </c>
      <c r="I150" s="411">
        <f t="shared" si="16"/>
        <v>0</v>
      </c>
      <c r="J150" s="411">
        <f t="shared" si="16"/>
        <v>0</v>
      </c>
      <c r="K150" s="411">
        <f t="shared" si="16"/>
        <v>130537</v>
      </c>
      <c r="L150" s="411">
        <f>SUM(L129,L130,L138,L148,L149)</f>
        <v>167700</v>
      </c>
    </row>
    <row r="151" spans="1:14" ht="12.75" customHeight="1" thickTop="1" x14ac:dyDescent="0.2">
      <c r="A151" s="2282" t="s">
        <v>1378</v>
      </c>
      <c r="B151" s="2283"/>
      <c r="C151" s="412"/>
      <c r="D151" s="412"/>
      <c r="E151" s="412"/>
      <c r="F151" s="412"/>
      <c r="G151" s="412"/>
      <c r="H151" s="412"/>
      <c r="I151" s="412"/>
      <c r="J151" s="409"/>
      <c r="K151" s="436">
        <f>'Revenues 9-14'!D275-'Expenditures 15-22'!K150</f>
        <v>-1274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1366</v>
      </c>
      <c r="B159" s="266"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6" t="s">
        <v>703</v>
      </c>
      <c r="C161" s="409"/>
      <c r="D161" s="409"/>
      <c r="E161" s="409"/>
      <c r="F161" s="409"/>
      <c r="G161" s="409"/>
      <c r="H161" s="408">
        <f>299+1</f>
        <v>300</v>
      </c>
      <c r="I161" s="409"/>
      <c r="J161" s="409"/>
      <c r="K161" s="410">
        <f>SUM(C161:J161)</f>
        <v>300</v>
      </c>
      <c r="L161" s="408">
        <v>0</v>
      </c>
    </row>
    <row r="162" spans="1:14" ht="13.5" thickBot="1" x14ac:dyDescent="0.25">
      <c r="A162" s="877" t="s">
        <v>313</v>
      </c>
      <c r="B162" s="461" t="s">
        <v>814</v>
      </c>
      <c r="C162" s="409"/>
      <c r="D162" s="409"/>
      <c r="E162" s="409"/>
      <c r="F162" s="409"/>
      <c r="G162" s="409"/>
      <c r="H162" s="411">
        <f>SUM(H157:H161)</f>
        <v>300</v>
      </c>
      <c r="I162" s="409"/>
      <c r="J162" s="409"/>
      <c r="K162" s="411">
        <f>SUM(K157:K161)</f>
        <v>300</v>
      </c>
      <c r="L162" s="411">
        <f>SUM(L157:L161)</f>
        <v>0</v>
      </c>
    </row>
    <row r="163" spans="1:14" ht="13.5" customHeight="1" thickTop="1" x14ac:dyDescent="0.2">
      <c r="A163" s="1773" t="s">
        <v>86</v>
      </c>
      <c r="B163" s="520" t="s">
        <v>39</v>
      </c>
      <c r="C163" s="409"/>
      <c r="D163" s="409"/>
      <c r="E163" s="409"/>
      <c r="F163" s="409"/>
      <c r="G163" s="409"/>
      <c r="H163" s="1803">
        <f>18956+26130</f>
        <v>45086</v>
      </c>
      <c r="I163" s="409"/>
      <c r="J163" s="409"/>
      <c r="K163" s="410">
        <f>SUM(C163:H163)</f>
        <v>45086</v>
      </c>
      <c r="L163" s="1803">
        <v>55138</v>
      </c>
    </row>
    <row r="164" spans="1:14" ht="33.75" customHeight="1" x14ac:dyDescent="0.2">
      <c r="A164" s="1773" t="s">
        <v>290</v>
      </c>
      <c r="B164" s="532" t="s">
        <v>32</v>
      </c>
      <c r="C164" s="409"/>
      <c r="D164" s="409"/>
      <c r="E164" s="409"/>
      <c r="F164" s="409"/>
      <c r="G164" s="409"/>
      <c r="H164" s="1806">
        <f>125000+1140000</f>
        <v>1265000</v>
      </c>
      <c r="I164" s="409"/>
      <c r="J164" s="409"/>
      <c r="K164" s="410">
        <f>SUM(C164:J164)</f>
        <v>1265000</v>
      </c>
      <c r="L164" s="1806">
        <v>100000</v>
      </c>
    </row>
    <row r="165" spans="1:14" ht="13.5" customHeight="1" thickBot="1" x14ac:dyDescent="0.25">
      <c r="A165" s="1757" t="s">
        <v>865</v>
      </c>
      <c r="B165" s="533" t="s">
        <v>87</v>
      </c>
      <c r="C165" s="409"/>
      <c r="D165" s="409"/>
      <c r="E165" s="422"/>
      <c r="F165" s="409"/>
      <c r="G165" s="409"/>
      <c r="H165" s="1806">
        <v>38870</v>
      </c>
      <c r="I165" s="503"/>
      <c r="J165" s="409"/>
      <c r="K165" s="410">
        <f>SUM(C165:J165)</f>
        <v>38870</v>
      </c>
      <c r="L165" s="1806">
        <v>0</v>
      </c>
    </row>
    <row r="166" spans="1:14" ht="12.75" customHeight="1" thickTop="1" thickBot="1" x14ac:dyDescent="0.25">
      <c r="A166" s="877" t="s">
        <v>724</v>
      </c>
      <c r="B166" s="464" t="s">
        <v>571</v>
      </c>
      <c r="C166" s="409"/>
      <c r="D166" s="409"/>
      <c r="E166" s="424">
        <f>SUM(E162,E163,E164,E165)</f>
        <v>0</v>
      </c>
      <c r="F166" s="409"/>
      <c r="G166" s="409"/>
      <c r="H166" s="421">
        <f>SUM(H162,H163,H164,H165)</f>
        <v>1349256</v>
      </c>
      <c r="I166" s="433"/>
      <c r="J166" s="409"/>
      <c r="K166" s="421">
        <f>SUM(K162,K163,K164,K165)</f>
        <v>1349256</v>
      </c>
      <c r="L166" s="421">
        <f>SUM(L162,L163,L164,L165)</f>
        <v>155138</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1349256</v>
      </c>
      <c r="I168" s="433"/>
      <c r="J168" s="409"/>
      <c r="K168" s="421">
        <f>SUM(K154,K166,K167)</f>
        <v>1349256</v>
      </c>
      <c r="L168" s="421">
        <f>SUM(L154,L166,L167)</f>
        <v>155138</v>
      </c>
    </row>
    <row r="169" spans="1:14" ht="23.25" thickTop="1" x14ac:dyDescent="0.2">
      <c r="A169" s="1765" t="s">
        <v>1155</v>
      </c>
      <c r="B169" s="463"/>
      <c r="C169" s="409"/>
      <c r="D169" s="409"/>
      <c r="E169" s="409"/>
      <c r="F169" s="409"/>
      <c r="G169" s="409"/>
      <c r="H169" s="412"/>
      <c r="I169" s="409"/>
      <c r="J169" s="409"/>
      <c r="K169" s="436">
        <f>'Revenues 9-14'!E275-'Expenditures 15-22'!K168</f>
        <v>-1195391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c r="D176" s="408"/>
      <c r="E176" s="408">
        <v>94914</v>
      </c>
      <c r="F176" s="408"/>
      <c r="G176" s="408"/>
      <c r="H176" s="408"/>
      <c r="I176" s="432"/>
      <c r="J176" s="432"/>
      <c r="K176" s="410">
        <f>SUM(C176:J176)</f>
        <v>94914</v>
      </c>
      <c r="L176" s="408">
        <v>90800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0</v>
      </c>
      <c r="D178" s="421">
        <f t="shared" ref="D178:J178" si="17">SUM(D174,D176,D177)</f>
        <v>0</v>
      </c>
      <c r="E178" s="421">
        <f t="shared" si="17"/>
        <v>94914</v>
      </c>
      <c r="F178" s="421">
        <f t="shared" si="17"/>
        <v>0</v>
      </c>
      <c r="G178" s="421">
        <f t="shared" si="17"/>
        <v>0</v>
      </c>
      <c r="H178" s="421">
        <f t="shared" si="17"/>
        <v>0</v>
      </c>
      <c r="I178" s="421">
        <f t="shared" si="17"/>
        <v>0</v>
      </c>
      <c r="J178" s="421">
        <f t="shared" si="17"/>
        <v>0</v>
      </c>
      <c r="K178" s="421">
        <f>SUM(K174,K176,K177)</f>
        <v>94914</v>
      </c>
      <c r="L178" s="421">
        <f>SUM(L174, L176:L177)</f>
        <v>90800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v>0</v>
      </c>
    </row>
    <row r="183" spans="1:14" x14ac:dyDescent="0.2">
      <c r="A183" s="1753" t="s">
        <v>344</v>
      </c>
      <c r="B183" s="266">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6" t="s">
        <v>673</v>
      </c>
      <c r="C196" s="409"/>
      <c r="D196" s="409"/>
      <c r="E196" s="409"/>
      <c r="F196" s="409"/>
      <c r="G196" s="409"/>
      <c r="H196" s="408"/>
      <c r="I196" s="409"/>
      <c r="J196" s="409"/>
      <c r="K196" s="410">
        <f>SUM(H196)</f>
        <v>0</v>
      </c>
      <c r="L196" s="408">
        <v>0</v>
      </c>
    </row>
    <row r="197" spans="1:14" x14ac:dyDescent="0.2">
      <c r="A197" s="1778"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0</v>
      </c>
      <c r="D204" s="411">
        <f>SUM(D178,D179)</f>
        <v>0</v>
      </c>
      <c r="E204" s="411">
        <f>SUM(E178,E179,E190)</f>
        <v>94914</v>
      </c>
      <c r="F204" s="411">
        <f>SUM(F178,F179)</f>
        <v>0</v>
      </c>
      <c r="G204" s="411">
        <f>SUM(G178,G179)</f>
        <v>0</v>
      </c>
      <c r="H204" s="411">
        <f>SUM(H178,H179,H190,H202,H203)</f>
        <v>0</v>
      </c>
      <c r="I204" s="411">
        <f>SUM(I178,I179)</f>
        <v>0</v>
      </c>
      <c r="J204" s="411">
        <f>SUM(J178,J179)</f>
        <v>0</v>
      </c>
      <c r="K204" s="410">
        <f>SUM(K178,K179,K190,K202,K203)</f>
        <v>94914</v>
      </c>
      <c r="L204" s="411">
        <f>SUM(L178,L179,L190,L202,L203)</f>
        <v>90800</v>
      </c>
    </row>
    <row r="205" spans="1:14" ht="23.25" thickTop="1" x14ac:dyDescent="0.2">
      <c r="A205" s="1765" t="s">
        <v>1155</v>
      </c>
      <c r="B205" s="463"/>
      <c r="C205" s="412"/>
      <c r="D205" s="412"/>
      <c r="E205" s="412"/>
      <c r="F205" s="412"/>
      <c r="G205" s="412"/>
      <c r="H205" s="412"/>
      <c r="I205" s="409"/>
      <c r="J205" s="409"/>
      <c r="K205" s="436">
        <f>'Revenues 9-14'!F275-'Expenditures 15-22'!K204</f>
        <v>-7285</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f>9148+348+114+94+22</f>
        <v>9726</v>
      </c>
      <c r="E209" s="409"/>
      <c r="F209" s="409"/>
      <c r="G209" s="409"/>
      <c r="H209" s="409"/>
      <c r="I209" s="409"/>
      <c r="J209" s="409"/>
      <c r="K209" s="410">
        <f>D209</f>
        <v>9726</v>
      </c>
      <c r="L209" s="408">
        <v>9636</v>
      </c>
    </row>
    <row r="210" spans="1:12" x14ac:dyDescent="0.2">
      <c r="A210" s="1753" t="s">
        <v>170</v>
      </c>
      <c r="B210" s="266" t="s">
        <v>1121</v>
      </c>
      <c r="C210" s="409"/>
      <c r="D210" s="432"/>
      <c r="E210" s="409"/>
      <c r="F210" s="409"/>
      <c r="G210" s="409"/>
      <c r="H210" s="409"/>
      <c r="I210" s="409"/>
      <c r="J210" s="409"/>
      <c r="K210" s="410">
        <f t="shared" ref="K210:K222" si="19">D210</f>
        <v>0</v>
      </c>
      <c r="L210" s="408">
        <v>0</v>
      </c>
    </row>
    <row r="211" spans="1:12" x14ac:dyDescent="0.2">
      <c r="A211" s="1753" t="s">
        <v>171</v>
      </c>
      <c r="B211" s="266">
        <v>1200</v>
      </c>
      <c r="C211" s="409"/>
      <c r="D211" s="408">
        <f>1436+739+1708+2354+1361+1873+318+438+1602+1441+337-3</f>
        <v>13604</v>
      </c>
      <c r="E211" s="409"/>
      <c r="F211" s="409"/>
      <c r="G211" s="409"/>
      <c r="H211" s="409"/>
      <c r="I211" s="409"/>
      <c r="J211" s="409"/>
      <c r="K211" s="410">
        <f t="shared" si="19"/>
        <v>13604</v>
      </c>
      <c r="L211" s="408">
        <v>13490</v>
      </c>
    </row>
    <row r="212" spans="1:12" x14ac:dyDescent="0.2">
      <c r="A212" s="1753" t="s">
        <v>315</v>
      </c>
      <c r="B212" s="266" t="s">
        <v>1122</v>
      </c>
      <c r="C212" s="409"/>
      <c r="D212" s="432"/>
      <c r="E212" s="409"/>
      <c r="F212" s="409"/>
      <c r="G212" s="409"/>
      <c r="H212" s="409"/>
      <c r="I212" s="409"/>
      <c r="J212" s="409"/>
      <c r="K212" s="410">
        <f t="shared" si="19"/>
        <v>0</v>
      </c>
      <c r="L212" s="408">
        <v>0</v>
      </c>
    </row>
    <row r="213" spans="1:12" x14ac:dyDescent="0.2">
      <c r="A213" s="1753" t="s">
        <v>316</v>
      </c>
      <c r="B213" s="266">
        <v>1250</v>
      </c>
      <c r="C213" s="409"/>
      <c r="D213" s="408"/>
      <c r="E213" s="409"/>
      <c r="F213" s="409"/>
      <c r="G213" s="409"/>
      <c r="H213" s="409"/>
      <c r="I213" s="409"/>
      <c r="J213" s="409"/>
      <c r="K213" s="410">
        <f t="shared" si="19"/>
        <v>0</v>
      </c>
      <c r="L213" s="408">
        <v>0</v>
      </c>
    </row>
    <row r="214" spans="1:12" x14ac:dyDescent="0.2">
      <c r="A214" s="1753" t="s">
        <v>317</v>
      </c>
      <c r="B214" s="266" t="s">
        <v>168</v>
      </c>
      <c r="C214" s="409"/>
      <c r="D214" s="432"/>
      <c r="E214" s="409"/>
      <c r="F214" s="409"/>
      <c r="G214" s="409"/>
      <c r="H214" s="409"/>
      <c r="I214" s="409"/>
      <c r="J214" s="409"/>
      <c r="K214" s="410">
        <f t="shared" si="19"/>
        <v>0</v>
      </c>
      <c r="L214" s="408">
        <v>0</v>
      </c>
    </row>
    <row r="215" spans="1:12" x14ac:dyDescent="0.2">
      <c r="A215" s="1753" t="s">
        <v>1116</v>
      </c>
      <c r="B215" s="266">
        <v>1300</v>
      </c>
      <c r="C215" s="409"/>
      <c r="D215" s="408"/>
      <c r="E215" s="409"/>
      <c r="F215" s="409"/>
      <c r="G215" s="409"/>
      <c r="H215" s="409"/>
      <c r="I215" s="409"/>
      <c r="J215" s="409"/>
      <c r="K215" s="410">
        <f t="shared" si="19"/>
        <v>0</v>
      </c>
      <c r="L215" s="408">
        <v>0</v>
      </c>
    </row>
    <row r="216" spans="1:12" x14ac:dyDescent="0.2">
      <c r="A216" s="1753" t="s">
        <v>820</v>
      </c>
      <c r="B216" s="266">
        <v>1400</v>
      </c>
      <c r="C216" s="409"/>
      <c r="D216" s="408"/>
      <c r="E216" s="409"/>
      <c r="F216" s="409"/>
      <c r="G216" s="409"/>
      <c r="H216" s="409"/>
      <c r="I216" s="409"/>
      <c r="J216" s="409"/>
      <c r="K216" s="410">
        <f t="shared" si="19"/>
        <v>0</v>
      </c>
      <c r="L216" s="408">
        <v>0</v>
      </c>
    </row>
    <row r="217" spans="1:12" x14ac:dyDescent="0.2">
      <c r="A217" s="1753" t="s">
        <v>1117</v>
      </c>
      <c r="B217" s="266">
        <v>1500</v>
      </c>
      <c r="C217" s="409"/>
      <c r="D217" s="408">
        <f>911+237</f>
        <v>1148</v>
      </c>
      <c r="E217" s="409"/>
      <c r="F217" s="409"/>
      <c r="G217" s="409"/>
      <c r="H217" s="409"/>
      <c r="I217" s="409"/>
      <c r="J217" s="409"/>
      <c r="K217" s="410">
        <f t="shared" si="19"/>
        <v>1148</v>
      </c>
      <c r="L217" s="408">
        <v>1146</v>
      </c>
    </row>
    <row r="218" spans="1:12" x14ac:dyDescent="0.2">
      <c r="A218" s="1753" t="s">
        <v>1118</v>
      </c>
      <c r="B218" s="266">
        <v>1600</v>
      </c>
      <c r="C218" s="409"/>
      <c r="D218" s="408"/>
      <c r="E218" s="409"/>
      <c r="F218" s="409"/>
      <c r="G218" s="409"/>
      <c r="H218" s="409"/>
      <c r="I218" s="409"/>
      <c r="J218" s="409"/>
      <c r="K218" s="410">
        <f t="shared" si="19"/>
        <v>0</v>
      </c>
      <c r="L218" s="408">
        <v>0</v>
      </c>
    </row>
    <row r="219" spans="1:12" x14ac:dyDescent="0.2">
      <c r="A219" s="1753" t="s">
        <v>1143</v>
      </c>
      <c r="B219" s="266">
        <v>1650</v>
      </c>
      <c r="C219" s="409"/>
      <c r="D219" s="408"/>
      <c r="E219" s="409"/>
      <c r="F219" s="409"/>
      <c r="G219" s="409"/>
      <c r="H219" s="409"/>
      <c r="I219" s="409"/>
      <c r="J219" s="409"/>
      <c r="K219" s="410">
        <f t="shared" si="19"/>
        <v>0</v>
      </c>
      <c r="L219" s="408">
        <v>0</v>
      </c>
    </row>
    <row r="220" spans="1:12" x14ac:dyDescent="0.2">
      <c r="A220" s="1753" t="s">
        <v>821</v>
      </c>
      <c r="B220" s="266" t="s">
        <v>169</v>
      </c>
      <c r="C220" s="409"/>
      <c r="D220" s="432"/>
      <c r="E220" s="409"/>
      <c r="F220" s="409"/>
      <c r="G220" s="409"/>
      <c r="H220" s="409"/>
      <c r="I220" s="409"/>
      <c r="J220" s="409"/>
      <c r="K220" s="410">
        <f t="shared" si="19"/>
        <v>0</v>
      </c>
      <c r="L220" s="408">
        <v>0</v>
      </c>
    </row>
    <row r="221" spans="1:12" x14ac:dyDescent="0.2">
      <c r="A221" s="1753" t="s">
        <v>1262</v>
      </c>
      <c r="B221" s="266">
        <v>1800</v>
      </c>
      <c r="C221" s="409"/>
      <c r="D221" s="408"/>
      <c r="E221" s="409"/>
      <c r="F221" s="409"/>
      <c r="G221" s="409"/>
      <c r="H221" s="409"/>
      <c r="I221" s="409"/>
      <c r="J221" s="409"/>
      <c r="K221" s="410">
        <f t="shared" si="19"/>
        <v>0</v>
      </c>
      <c r="L221" s="408">
        <v>0</v>
      </c>
    </row>
    <row r="222" spans="1:12" x14ac:dyDescent="0.2">
      <c r="A222" s="1753"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24478</v>
      </c>
      <c r="E223" s="409"/>
      <c r="F223" s="409"/>
      <c r="G223" s="409"/>
      <c r="H223" s="409"/>
      <c r="I223" s="409"/>
      <c r="J223" s="409"/>
      <c r="K223" s="411">
        <f>SUM(K209:K222)</f>
        <v>24478</v>
      </c>
      <c r="L223" s="411">
        <f>SUM(L209:L222)</f>
        <v>24272</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f>550+439+103</f>
        <v>1092</v>
      </c>
      <c r="E226" s="409"/>
      <c r="F226" s="409"/>
      <c r="G226" s="409"/>
      <c r="H226" s="409"/>
      <c r="I226" s="409"/>
      <c r="J226" s="409"/>
      <c r="K226" s="410">
        <f t="shared" ref="K226:K231" si="20">D226</f>
        <v>1092</v>
      </c>
      <c r="L226" s="408">
        <v>961</v>
      </c>
    </row>
    <row r="227" spans="1:12" x14ac:dyDescent="0.2">
      <c r="A227" s="1753" t="s">
        <v>1265</v>
      </c>
      <c r="B227" s="266">
        <v>2120</v>
      </c>
      <c r="C227" s="409"/>
      <c r="D227" s="408"/>
      <c r="E227" s="409"/>
      <c r="F227" s="409"/>
      <c r="G227" s="409"/>
      <c r="H227" s="409"/>
      <c r="I227" s="409"/>
      <c r="J227" s="409"/>
      <c r="K227" s="410">
        <f t="shared" si="20"/>
        <v>0</v>
      </c>
      <c r="L227" s="408">
        <v>0</v>
      </c>
    </row>
    <row r="228" spans="1:12" x14ac:dyDescent="0.2">
      <c r="A228" s="1753" t="s">
        <v>220</v>
      </c>
      <c r="B228" s="266">
        <v>2130</v>
      </c>
      <c r="C228" s="409"/>
      <c r="D228" s="408"/>
      <c r="E228" s="409"/>
      <c r="F228" s="409"/>
      <c r="G228" s="409"/>
      <c r="H228" s="409"/>
      <c r="I228" s="409"/>
      <c r="J228" s="409"/>
      <c r="K228" s="410">
        <f t="shared" si="20"/>
        <v>0</v>
      </c>
      <c r="L228" s="408">
        <v>0</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c r="E230" s="409"/>
      <c r="F230" s="409"/>
      <c r="G230" s="409"/>
      <c r="H230" s="409"/>
      <c r="I230" s="409"/>
      <c r="J230" s="409"/>
      <c r="K230" s="410">
        <f t="shared" si="20"/>
        <v>0</v>
      </c>
      <c r="L230" s="408">
        <v>0</v>
      </c>
    </row>
    <row r="231" spans="1:12" x14ac:dyDescent="0.2">
      <c r="A231" s="1753" t="s">
        <v>172</v>
      </c>
      <c r="B231" s="266">
        <v>2190</v>
      </c>
      <c r="C231" s="409"/>
      <c r="D231" s="408">
        <f>739+601+173</f>
        <v>1513</v>
      </c>
      <c r="E231" s="409"/>
      <c r="F231" s="409"/>
      <c r="G231" s="409"/>
      <c r="H231" s="409"/>
      <c r="I231" s="409"/>
      <c r="J231" s="409"/>
      <c r="K231" s="410">
        <f t="shared" si="20"/>
        <v>1513</v>
      </c>
      <c r="L231" s="408">
        <v>1783</v>
      </c>
    </row>
    <row r="232" spans="1:12" ht="12.75" customHeight="1" thickBot="1" x14ac:dyDescent="0.25">
      <c r="A232" s="877" t="s">
        <v>640</v>
      </c>
      <c r="B232" s="461" t="s">
        <v>812</v>
      </c>
      <c r="C232" s="409"/>
      <c r="D232" s="411">
        <f>SUM(D226:D231)</f>
        <v>2605</v>
      </c>
      <c r="E232" s="409"/>
      <c r="F232" s="409"/>
      <c r="G232" s="409"/>
      <c r="H232" s="409"/>
      <c r="I232" s="409"/>
      <c r="J232" s="409"/>
      <c r="K232" s="411">
        <f>SUM(K226:K231)</f>
        <v>2605</v>
      </c>
      <c r="L232" s="411">
        <f>SUM(L226:L231)</f>
        <v>2744</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31</v>
      </c>
      <c r="E234" s="409"/>
      <c r="F234" s="409"/>
      <c r="G234" s="409"/>
      <c r="H234" s="409"/>
      <c r="I234" s="409"/>
      <c r="J234" s="409"/>
      <c r="K234" s="416">
        <f>D234</f>
        <v>31</v>
      </c>
      <c r="L234" s="414">
        <v>0</v>
      </c>
    </row>
    <row r="235" spans="1:12" x14ac:dyDescent="0.2">
      <c r="A235" s="1753" t="s">
        <v>956</v>
      </c>
      <c r="B235" s="266">
        <v>2220</v>
      </c>
      <c r="C235" s="409"/>
      <c r="D235" s="408">
        <f>222+178+42</f>
        <v>442</v>
      </c>
      <c r="E235" s="409"/>
      <c r="F235" s="409"/>
      <c r="G235" s="409"/>
      <c r="H235" s="409"/>
      <c r="I235" s="409"/>
      <c r="J235" s="409"/>
      <c r="K235" s="416">
        <f>D235</f>
        <v>442</v>
      </c>
      <c r="L235" s="408">
        <v>416</v>
      </c>
    </row>
    <row r="236" spans="1:12" x14ac:dyDescent="0.2">
      <c r="A236" s="1753" t="s">
        <v>957</v>
      </c>
      <c r="B236" s="266">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473</v>
      </c>
      <c r="E237" s="409"/>
      <c r="F237" s="409"/>
      <c r="G237" s="409"/>
      <c r="H237" s="409"/>
      <c r="I237" s="409"/>
      <c r="J237" s="409"/>
      <c r="K237" s="411">
        <f>SUM(K234:K236)</f>
        <v>473</v>
      </c>
      <c r="L237" s="411">
        <f>SUM(L234:L236)</f>
        <v>416</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v>0</v>
      </c>
    </row>
    <row r="240" spans="1:12" x14ac:dyDescent="0.2">
      <c r="A240" s="1753" t="s">
        <v>959</v>
      </c>
      <c r="B240" s="266">
        <v>2320</v>
      </c>
      <c r="C240" s="409"/>
      <c r="D240" s="408">
        <v>696</v>
      </c>
      <c r="E240" s="409"/>
      <c r="F240" s="409"/>
      <c r="G240" s="409"/>
      <c r="H240" s="409"/>
      <c r="I240" s="409"/>
      <c r="J240" s="409"/>
      <c r="K240" s="416">
        <f t="shared" ref="K240:K250" si="21">D240</f>
        <v>696</v>
      </c>
      <c r="L240" s="408">
        <v>696</v>
      </c>
    </row>
    <row r="241" spans="1:12" x14ac:dyDescent="0.2">
      <c r="A241" s="1753" t="s">
        <v>960</v>
      </c>
      <c r="B241" s="266">
        <v>2330</v>
      </c>
      <c r="C241" s="409"/>
      <c r="D241" s="408"/>
      <c r="E241" s="409"/>
      <c r="F241" s="409"/>
      <c r="G241" s="409"/>
      <c r="H241" s="409"/>
      <c r="I241" s="409"/>
      <c r="J241" s="409"/>
      <c r="K241" s="416">
        <f t="shared" si="21"/>
        <v>0</v>
      </c>
      <c r="L241" s="408">
        <v>0</v>
      </c>
    </row>
    <row r="242" spans="1:12" x14ac:dyDescent="0.2">
      <c r="A242" s="1754" t="s">
        <v>337</v>
      </c>
      <c r="B242" s="291"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1" t="s">
        <v>320</v>
      </c>
      <c r="C244" s="409"/>
      <c r="D244" s="683"/>
      <c r="E244" s="409"/>
      <c r="F244" s="409"/>
      <c r="G244" s="409"/>
      <c r="H244" s="409"/>
      <c r="I244" s="409"/>
      <c r="J244" s="409"/>
      <c r="K244" s="416">
        <f t="shared" si="21"/>
        <v>0</v>
      </c>
      <c r="L244" s="408">
        <v>0</v>
      </c>
    </row>
    <row r="245" spans="1:12" x14ac:dyDescent="0.2">
      <c r="A245" s="1754" t="s">
        <v>272</v>
      </c>
      <c r="B245" s="291" t="s">
        <v>321</v>
      </c>
      <c r="C245" s="409"/>
      <c r="D245" s="683"/>
      <c r="E245" s="409"/>
      <c r="F245" s="409"/>
      <c r="G245" s="409"/>
      <c r="H245" s="409"/>
      <c r="I245" s="409"/>
      <c r="J245" s="409"/>
      <c r="K245" s="416">
        <f t="shared" si="21"/>
        <v>0</v>
      </c>
      <c r="L245" s="408">
        <v>0</v>
      </c>
    </row>
    <row r="246" spans="1:12" x14ac:dyDescent="0.2">
      <c r="A246" s="1754" t="s">
        <v>797</v>
      </c>
      <c r="B246" s="291" t="s">
        <v>322</v>
      </c>
      <c r="C246" s="409"/>
      <c r="D246" s="683"/>
      <c r="E246" s="409"/>
      <c r="F246" s="409"/>
      <c r="G246" s="409"/>
      <c r="H246" s="409"/>
      <c r="I246" s="409"/>
      <c r="J246" s="409"/>
      <c r="K246" s="416">
        <f t="shared" si="21"/>
        <v>0</v>
      </c>
      <c r="L246" s="408">
        <v>0</v>
      </c>
    </row>
    <row r="247" spans="1:12" x14ac:dyDescent="0.2">
      <c r="A247" s="1754" t="s">
        <v>273</v>
      </c>
      <c r="B247" s="291"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1" t="s">
        <v>325</v>
      </c>
      <c r="C249" s="409"/>
      <c r="D249" s="683"/>
      <c r="E249" s="409"/>
      <c r="F249" s="409"/>
      <c r="G249" s="409"/>
      <c r="H249" s="409"/>
      <c r="I249" s="409"/>
      <c r="J249" s="409"/>
      <c r="K249" s="416">
        <f t="shared" si="21"/>
        <v>0</v>
      </c>
      <c r="L249" s="408">
        <v>0</v>
      </c>
    </row>
    <row r="250" spans="1:12" x14ac:dyDescent="0.2">
      <c r="A250" s="1754"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696</v>
      </c>
      <c r="E251" s="409"/>
      <c r="F251" s="409"/>
      <c r="G251" s="409"/>
      <c r="H251" s="409"/>
      <c r="I251" s="409"/>
      <c r="J251" s="409"/>
      <c r="K251" s="411">
        <f>SUM(K239:K250)</f>
        <v>696</v>
      </c>
      <c r="L251" s="411">
        <f>SUM(L239:L250)</f>
        <v>696</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696</v>
      </c>
      <c r="E253" s="409"/>
      <c r="F253" s="409"/>
      <c r="G253" s="409"/>
      <c r="H253" s="409"/>
      <c r="I253" s="409"/>
      <c r="J253" s="409"/>
      <c r="K253" s="416">
        <f>D253</f>
        <v>696</v>
      </c>
      <c r="L253" s="414">
        <v>696</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696</v>
      </c>
      <c r="E255" s="409"/>
      <c r="F255" s="409"/>
      <c r="G255" s="409"/>
      <c r="H255" s="409"/>
      <c r="I255" s="409"/>
      <c r="J255" s="409"/>
      <c r="K255" s="411">
        <f>SUM(K253:K254)</f>
        <v>696</v>
      </c>
      <c r="L255" s="411">
        <f>SUM(L253:L254)</f>
        <v>696</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f>5211+4163+974</f>
        <v>10348</v>
      </c>
      <c r="E258" s="409"/>
      <c r="F258" s="409"/>
      <c r="G258" s="409"/>
      <c r="H258" s="409"/>
      <c r="I258" s="409"/>
      <c r="J258" s="409"/>
      <c r="K258" s="416">
        <f t="shared" ref="K258:K263" si="22">D258</f>
        <v>10348</v>
      </c>
      <c r="L258" s="408">
        <v>10540</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f>6154+5215+1220</f>
        <v>12589</v>
      </c>
      <c r="E260" s="409"/>
      <c r="F260" s="409"/>
      <c r="G260" s="409"/>
      <c r="H260" s="409"/>
      <c r="I260" s="409"/>
      <c r="J260" s="409"/>
      <c r="K260" s="416">
        <f t="shared" si="22"/>
        <v>12589</v>
      </c>
      <c r="L260" s="408">
        <v>12364</v>
      </c>
    </row>
    <row r="261" spans="1:12" x14ac:dyDescent="0.2">
      <c r="A261" s="1753" t="s">
        <v>1107</v>
      </c>
      <c r="B261" s="266">
        <v>2550</v>
      </c>
      <c r="C261" s="409"/>
      <c r="D261" s="408"/>
      <c r="E261" s="409"/>
      <c r="F261" s="409"/>
      <c r="G261" s="409"/>
      <c r="H261" s="409"/>
      <c r="I261" s="409"/>
      <c r="J261" s="409"/>
      <c r="K261" s="416">
        <f t="shared" si="22"/>
        <v>0</v>
      </c>
      <c r="L261" s="408">
        <v>0</v>
      </c>
    </row>
    <row r="262" spans="1:12" x14ac:dyDescent="0.2">
      <c r="A262" s="1753" t="s">
        <v>106</v>
      </c>
      <c r="B262" s="266">
        <v>2560</v>
      </c>
      <c r="C262" s="409"/>
      <c r="D262" s="408">
        <f>492+394+92+1629+1307+306+246+197+49</f>
        <v>4712</v>
      </c>
      <c r="E262" s="409"/>
      <c r="F262" s="409"/>
      <c r="G262" s="409"/>
      <c r="H262" s="409"/>
      <c r="I262" s="409"/>
      <c r="J262" s="409"/>
      <c r="K262" s="416">
        <f t="shared" si="22"/>
        <v>4712</v>
      </c>
      <c r="L262" s="408">
        <v>4207</v>
      </c>
    </row>
    <row r="263" spans="1:12" x14ac:dyDescent="0.2">
      <c r="A263" s="1753"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27649</v>
      </c>
      <c r="E264" s="409"/>
      <c r="F264" s="409"/>
      <c r="G264" s="409"/>
      <c r="H264" s="409"/>
      <c r="I264" s="409"/>
      <c r="J264" s="409"/>
      <c r="K264" s="411">
        <f>SUM(K257:K263)</f>
        <v>27649</v>
      </c>
      <c r="L264" s="411">
        <f>SUM(L257:L263)</f>
        <v>27111</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6">
        <v>2630</v>
      </c>
      <c r="C268" s="409"/>
      <c r="D268" s="408"/>
      <c r="E268" s="409"/>
      <c r="F268" s="409"/>
      <c r="G268" s="409"/>
      <c r="H268" s="409"/>
      <c r="I268" s="409"/>
      <c r="J268" s="409"/>
      <c r="K268" s="416">
        <f>D268</f>
        <v>0</v>
      </c>
      <c r="L268" s="408">
        <v>0</v>
      </c>
    </row>
    <row r="269" spans="1:12" x14ac:dyDescent="0.2">
      <c r="A269" s="1753" t="s">
        <v>464</v>
      </c>
      <c r="B269" s="266">
        <v>2640</v>
      </c>
      <c r="C269" s="409"/>
      <c r="D269" s="408"/>
      <c r="E269" s="409"/>
      <c r="F269" s="409"/>
      <c r="G269" s="409"/>
      <c r="H269" s="409"/>
      <c r="I269" s="409"/>
      <c r="J269" s="409"/>
      <c r="K269" s="416">
        <f>D269</f>
        <v>0</v>
      </c>
      <c r="L269" s="408">
        <v>0</v>
      </c>
    </row>
    <row r="270" spans="1:12" x14ac:dyDescent="0.2">
      <c r="A270" s="1753" t="s">
        <v>465</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32119</v>
      </c>
      <c r="E273" s="409"/>
      <c r="F273" s="409"/>
      <c r="G273" s="409"/>
      <c r="H273" s="409"/>
      <c r="I273" s="409"/>
      <c r="J273" s="409"/>
      <c r="K273" s="421">
        <f>SUM(K232,K237,K251,K255,K264,K271,K272)</f>
        <v>32119</v>
      </c>
      <c r="L273" s="421">
        <f>SUM(L232,L237,L251,L255,L264,L271,L272)</f>
        <v>31663</v>
      </c>
    </row>
    <row r="274" spans="1:12" ht="18" customHeight="1" thickTop="1" thickBot="1" x14ac:dyDescent="0.25">
      <c r="A274" s="1781" t="s">
        <v>1021</v>
      </c>
      <c r="B274" s="263">
        <v>3000</v>
      </c>
      <c r="C274" s="409"/>
      <c r="D274" s="420">
        <f>46+799+187+3917+3363+787+649+692+162</f>
        <v>10602</v>
      </c>
      <c r="E274" s="409"/>
      <c r="F274" s="409"/>
      <c r="G274" s="409"/>
      <c r="H274" s="409"/>
      <c r="I274" s="409"/>
      <c r="J274" s="409"/>
      <c r="K274" s="424">
        <f>D274</f>
        <v>10602</v>
      </c>
      <c r="L274" s="420">
        <v>11497</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f>1921+2021</f>
        <v>3942</v>
      </c>
      <c r="E276" s="409"/>
      <c r="F276" s="409"/>
      <c r="G276" s="409"/>
      <c r="H276" s="409"/>
      <c r="I276" s="409"/>
      <c r="J276" s="409"/>
      <c r="K276" s="410">
        <f>D276</f>
        <v>3942</v>
      </c>
      <c r="L276" s="408">
        <v>0</v>
      </c>
    </row>
    <row r="277" spans="1:12" x14ac:dyDescent="0.2">
      <c r="A277" s="1753" t="s">
        <v>792</v>
      </c>
      <c r="B277" s="266">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3942</v>
      </c>
      <c r="E278" s="409"/>
      <c r="F278" s="409"/>
      <c r="G278" s="409"/>
      <c r="H278" s="409"/>
      <c r="I278" s="409"/>
      <c r="J278" s="409"/>
      <c r="K278" s="411">
        <f>SUM(K276:K277)</f>
        <v>3942</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6" t="s">
        <v>673</v>
      </c>
      <c r="C284" s="409"/>
      <c r="D284" s="409"/>
      <c r="E284" s="409"/>
      <c r="F284" s="409"/>
      <c r="G284" s="409"/>
      <c r="H284" s="408"/>
      <c r="I284" s="409"/>
      <c r="J284" s="409"/>
      <c r="K284" s="410">
        <f>H284</f>
        <v>0</v>
      </c>
      <c r="L284" s="408">
        <v>0</v>
      </c>
    </row>
    <row r="285" spans="1:12" x14ac:dyDescent="0.2">
      <c r="A285" s="1753"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0</v>
      </c>
    </row>
    <row r="288" spans="1:12" ht="12.75" customHeight="1" thickTop="1" thickBot="1" x14ac:dyDescent="0.25">
      <c r="A288" s="2286" t="s">
        <v>584</v>
      </c>
      <c r="B288" s="2288"/>
      <c r="C288" s="409"/>
      <c r="D288" s="411">
        <f>SUM(D223,D273,D274,D278)</f>
        <v>71141</v>
      </c>
      <c r="E288" s="409"/>
      <c r="F288" s="409"/>
      <c r="G288" s="409"/>
      <c r="H288" s="411">
        <f>H286</f>
        <v>0</v>
      </c>
      <c r="I288" s="409"/>
      <c r="J288" s="409"/>
      <c r="K288" s="411">
        <f>SUM(K223,K273,K274,K278,K286,K287)</f>
        <v>71141</v>
      </c>
      <c r="L288" s="411">
        <f>SUM(L223,L273,L274,L278,L286,L287)</f>
        <v>67432</v>
      </c>
    </row>
    <row r="289" spans="1:14" ht="23.25" thickTop="1" x14ac:dyDescent="0.2">
      <c r="A289" s="891" t="s">
        <v>1155</v>
      </c>
      <c r="B289" s="892"/>
      <c r="C289" s="409"/>
      <c r="D289" s="412"/>
      <c r="E289" s="409"/>
      <c r="F289" s="409"/>
      <c r="G289" s="409"/>
      <c r="H289" s="437"/>
      <c r="I289" s="409"/>
      <c r="J289" s="409"/>
      <c r="K289" s="436">
        <f>'Revenues 9-14'!G275-'Expenditures 15-22'!K288</f>
        <v>7046</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f>1390+21339-17495-1390-3844</f>
        <v>0</v>
      </c>
      <c r="F294" s="408">
        <v>1004</v>
      </c>
      <c r="G294" s="408">
        <f>571+17495+1390+3844-2</f>
        <v>23298</v>
      </c>
      <c r="H294" s="408"/>
      <c r="I294" s="432"/>
      <c r="J294" s="432"/>
      <c r="K294" s="410">
        <f>SUM(C294:J294)</f>
        <v>24302</v>
      </c>
      <c r="L294" s="432">
        <v>25000</v>
      </c>
    </row>
    <row r="295" spans="1:14" ht="13.5" customHeight="1" x14ac:dyDescent="0.2">
      <c r="A295" s="1784"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1004</v>
      </c>
      <c r="G296" s="421">
        <f t="shared" si="23"/>
        <v>23298</v>
      </c>
      <c r="H296" s="421">
        <f t="shared" si="23"/>
        <v>0</v>
      </c>
      <c r="I296" s="421">
        <f t="shared" si="23"/>
        <v>0</v>
      </c>
      <c r="J296" s="421">
        <f t="shared" si="23"/>
        <v>0</v>
      </c>
      <c r="K296" s="421">
        <f t="shared" si="23"/>
        <v>24302</v>
      </c>
      <c r="L296" s="421">
        <f t="shared" si="23"/>
        <v>25000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6">
        <v>4120</v>
      </c>
      <c r="C300" s="409"/>
      <c r="D300" s="409"/>
      <c r="E300" s="432"/>
      <c r="F300" s="409"/>
      <c r="G300" s="409"/>
      <c r="H300" s="432"/>
      <c r="I300" s="503"/>
      <c r="J300" s="409"/>
      <c r="K300" s="1051">
        <f>SUM(E300,H300)</f>
        <v>0</v>
      </c>
      <c r="L300" s="408">
        <v>0</v>
      </c>
    </row>
    <row r="301" spans="1:14" x14ac:dyDescent="0.2">
      <c r="A301" s="1753" t="s">
        <v>792</v>
      </c>
      <c r="B301" s="266">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4" t="s">
        <v>314</v>
      </c>
      <c r="B305" s="2285"/>
      <c r="C305" s="411">
        <f>SUM(C296)</f>
        <v>0</v>
      </c>
      <c r="D305" s="411">
        <f>SUM(D296)</f>
        <v>0</v>
      </c>
      <c r="E305" s="411">
        <f>SUM(E296,E303)</f>
        <v>0</v>
      </c>
      <c r="F305" s="411">
        <f>SUM(F296)</f>
        <v>1004</v>
      </c>
      <c r="G305" s="411">
        <f>SUM(G296)</f>
        <v>23298</v>
      </c>
      <c r="H305" s="411">
        <f>SUM(H296,H303)</f>
        <v>0</v>
      </c>
      <c r="I305" s="411">
        <f>SUM(I296)</f>
        <v>0</v>
      </c>
      <c r="J305" s="411">
        <f>SUM(J296)</f>
        <v>0</v>
      </c>
      <c r="K305" s="411">
        <f>SUM(K296,K303,K304)</f>
        <v>24302</v>
      </c>
      <c r="L305" s="411">
        <f>SUM(L296,L303,L304)</f>
        <v>25000</v>
      </c>
    </row>
    <row r="306" spans="1:14" ht="23.25" customHeight="1" thickTop="1" x14ac:dyDescent="0.2">
      <c r="A306" s="2280" t="s">
        <v>1155</v>
      </c>
      <c r="B306" s="2281"/>
      <c r="C306" s="415"/>
      <c r="D306" s="415"/>
      <c r="E306" s="415"/>
      <c r="F306" s="415"/>
      <c r="G306" s="415"/>
      <c r="H306" s="415"/>
      <c r="I306" s="415"/>
      <c r="J306" s="415"/>
      <c r="K306" s="426">
        <f>'Revenues 9-14'!H275-'Expenditures 15-22'!K305</f>
        <v>-9126</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f>13305+1</f>
        <v>13306</v>
      </c>
      <c r="E314" s="432"/>
      <c r="F314" s="432"/>
      <c r="G314" s="432"/>
      <c r="H314" s="432"/>
      <c r="I314" s="432"/>
      <c r="J314" s="432"/>
      <c r="K314" s="1051">
        <f t="shared" si="24"/>
        <v>13306</v>
      </c>
      <c r="L314" s="432">
        <v>24000</v>
      </c>
      <c r="M314" s="899"/>
      <c r="N314" s="899"/>
    </row>
    <row r="315" spans="1:14" s="18" customFormat="1" x14ac:dyDescent="0.2">
      <c r="A315" s="881" t="s">
        <v>272</v>
      </c>
      <c r="B315" s="525" t="s">
        <v>321</v>
      </c>
      <c r="C315" s="432"/>
      <c r="D315" s="432"/>
      <c r="E315" s="432">
        <f>9471+29222+50</f>
        <v>38743</v>
      </c>
      <c r="F315" s="432"/>
      <c r="G315" s="432"/>
      <c r="H315" s="432"/>
      <c r="I315" s="432"/>
      <c r="J315" s="432"/>
      <c r="K315" s="1051">
        <f t="shared" si="24"/>
        <v>38743</v>
      </c>
      <c r="L315" s="432">
        <v>45640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v>3463</v>
      </c>
      <c r="D318" s="432"/>
      <c r="E318" s="432">
        <f>4143+1800+1835+495+1044</f>
        <v>9317</v>
      </c>
      <c r="F318" s="432"/>
      <c r="G318" s="432"/>
      <c r="H318" s="432">
        <f>3864+8877+2926</f>
        <v>15667</v>
      </c>
      <c r="I318" s="432"/>
      <c r="J318" s="432"/>
      <c r="K318" s="1051">
        <f t="shared" si="24"/>
        <v>28447</v>
      </c>
      <c r="L318" s="432">
        <v>40600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3463</v>
      </c>
      <c r="D323" s="1052">
        <f t="shared" ref="D323:J323" si="25">SUM(D312:D322)</f>
        <v>13306</v>
      </c>
      <c r="E323" s="1052">
        <f t="shared" si="25"/>
        <v>48060</v>
      </c>
      <c r="F323" s="1052">
        <f t="shared" si="25"/>
        <v>0</v>
      </c>
      <c r="G323" s="1052">
        <f t="shared" si="25"/>
        <v>0</v>
      </c>
      <c r="H323" s="1052">
        <f t="shared" si="25"/>
        <v>15667</v>
      </c>
      <c r="I323" s="1052">
        <f t="shared" si="25"/>
        <v>0</v>
      </c>
      <c r="J323" s="1052">
        <f t="shared" si="25"/>
        <v>0</v>
      </c>
      <c r="K323" s="1052">
        <f>SUM(K312:K322)</f>
        <v>80496</v>
      </c>
      <c r="L323" s="1052">
        <f>SUM(L312:L322)</f>
        <v>110240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3463</v>
      </c>
      <c r="D331" s="1052">
        <f t="shared" ref="D331:J331" si="26">SUM(D323)</f>
        <v>13306</v>
      </c>
      <c r="E331" s="1052">
        <f t="shared" si="26"/>
        <v>48060</v>
      </c>
      <c r="F331" s="1052">
        <f t="shared" si="26"/>
        <v>0</v>
      </c>
      <c r="G331" s="1052">
        <f t="shared" si="26"/>
        <v>0</v>
      </c>
      <c r="H331" s="1052">
        <f>SUM(H323,H329)</f>
        <v>15667</v>
      </c>
      <c r="I331" s="1052">
        <f t="shared" si="26"/>
        <v>0</v>
      </c>
      <c r="J331" s="1052">
        <f t="shared" si="26"/>
        <v>0</v>
      </c>
      <c r="K331" s="1052">
        <f>SUM(K323,K329)</f>
        <v>80496</v>
      </c>
      <c r="L331" s="421">
        <f>SUM(L323,L329,L330)</f>
        <v>110240</v>
      </c>
    </row>
    <row r="332" spans="1:14" ht="12.75" customHeight="1" thickTop="1" x14ac:dyDescent="0.2">
      <c r="A332" s="2282" t="s">
        <v>1155</v>
      </c>
      <c r="B332" s="2283"/>
      <c r="C332" s="409"/>
      <c r="D332" s="409"/>
      <c r="E332" s="409"/>
      <c r="F332" s="409"/>
      <c r="G332" s="409"/>
      <c r="H332" s="409"/>
      <c r="I332" s="409"/>
      <c r="J332" s="409"/>
      <c r="K332" s="1055">
        <f>'Revenues 9-14'!J275-'Expenditures 15-22'!K331</f>
        <v>64253</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f>28553-1500-2163-22500-2390</f>
        <v>0</v>
      </c>
      <c r="F337" s="408">
        <v>67</v>
      </c>
      <c r="G337" s="408">
        <f>1500+2163+22500+2390-1</f>
        <v>28552</v>
      </c>
      <c r="H337" s="408"/>
      <c r="I337" s="432"/>
      <c r="J337" s="432"/>
      <c r="K337" s="410">
        <f>SUM(C337:J337)</f>
        <v>28619</v>
      </c>
      <c r="L337" s="408">
        <v>32000</v>
      </c>
    </row>
    <row r="338" spans="1:14" x14ac:dyDescent="0.2">
      <c r="A338" s="1753"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67</v>
      </c>
      <c r="G339" s="411">
        <f t="shared" si="27"/>
        <v>28552</v>
      </c>
      <c r="H339" s="411">
        <f t="shared" si="27"/>
        <v>0</v>
      </c>
      <c r="I339" s="411">
        <f t="shared" si="27"/>
        <v>0</v>
      </c>
      <c r="J339" s="411">
        <f t="shared" si="27"/>
        <v>0</v>
      </c>
      <c r="K339" s="411">
        <f t="shared" si="27"/>
        <v>28619</v>
      </c>
      <c r="L339" s="411">
        <f t="shared" si="27"/>
        <v>32000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67</v>
      </c>
      <c r="G341" s="411">
        <f t="shared" si="28"/>
        <v>28552</v>
      </c>
      <c r="H341" s="411">
        <f t="shared" si="28"/>
        <v>0</v>
      </c>
      <c r="I341" s="411">
        <f t="shared" si="28"/>
        <v>0</v>
      </c>
      <c r="J341" s="411">
        <f t="shared" si="28"/>
        <v>0</v>
      </c>
      <c r="K341" s="411">
        <f t="shared" si="28"/>
        <v>28619</v>
      </c>
      <c r="L341" s="411">
        <f t="shared" si="28"/>
        <v>32000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67</v>
      </c>
      <c r="G354" s="411">
        <f t="shared" si="29"/>
        <v>28552</v>
      </c>
      <c r="H354" s="411">
        <f t="shared" si="29"/>
        <v>0</v>
      </c>
      <c r="I354" s="411">
        <f t="shared" si="29"/>
        <v>0</v>
      </c>
      <c r="J354" s="411">
        <f t="shared" si="29"/>
        <v>0</v>
      </c>
      <c r="K354" s="411">
        <f t="shared" si="29"/>
        <v>28619</v>
      </c>
      <c r="L354" s="411">
        <f>SUM(L341,L344,L352,L353)</f>
        <v>32000</v>
      </c>
    </row>
    <row r="355" spans="1:14" ht="23.25" thickTop="1" x14ac:dyDescent="0.2">
      <c r="A355" s="1792" t="s">
        <v>1155</v>
      </c>
      <c r="B355" s="465"/>
      <c r="C355" s="428"/>
      <c r="D355" s="428"/>
      <c r="E355" s="415"/>
      <c r="F355" s="415"/>
      <c r="G355" s="415"/>
      <c r="H355" s="415"/>
      <c r="I355" s="415"/>
      <c r="J355" s="413"/>
      <c r="K355" s="410">
        <f>'Revenues 9-14'!K275-'Expenditures 15-22'!K354</f>
        <v>-501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662490</v>
      </c>
      <c r="C4" s="508"/>
      <c r="D4" s="557">
        <f>B4-C4</f>
        <v>662490</v>
      </c>
      <c r="E4" s="508">
        <f>602786.96+82455.93</f>
        <v>685242.8899999999</v>
      </c>
      <c r="F4" s="557">
        <f>E4-C4</f>
        <v>685242.8899999999</v>
      </c>
    </row>
    <row r="5" spans="1:6" ht="13.7" customHeight="1" x14ac:dyDescent="0.2">
      <c r="A5" s="541" t="s">
        <v>1016</v>
      </c>
      <c r="B5" s="556">
        <f>'Revenues 9-14'!D5</f>
        <v>119815</v>
      </c>
      <c r="C5" s="508"/>
      <c r="D5" s="557">
        <f t="shared" ref="D5:D18" si="0">B5-C5</f>
        <v>119815</v>
      </c>
      <c r="E5" s="508">
        <f>110547.48+14619.19</f>
        <v>125166.67</v>
      </c>
      <c r="F5" s="557">
        <f>E5-C5</f>
        <v>125166.67</v>
      </c>
    </row>
    <row r="6" spans="1:6" ht="13.7" customHeight="1" x14ac:dyDescent="0.2">
      <c r="A6" s="541" t="s">
        <v>472</v>
      </c>
      <c r="B6" s="556">
        <f>'Revenues 9-14'!E5</f>
        <v>153789</v>
      </c>
      <c r="C6" s="508"/>
      <c r="D6" s="557">
        <f t="shared" si="0"/>
        <v>153789</v>
      </c>
      <c r="E6" s="508">
        <f>121909.1+17096.86</f>
        <v>139005.96000000002</v>
      </c>
      <c r="F6" s="557">
        <f t="shared" ref="F6:F18" si="1">E6-C6</f>
        <v>139005.96000000002</v>
      </c>
    </row>
    <row r="7" spans="1:6" ht="13.7" customHeight="1" x14ac:dyDescent="0.2">
      <c r="A7" s="541" t="s">
        <v>161</v>
      </c>
      <c r="B7" s="556">
        <f>'Revenues 9-14'!F5</f>
        <v>69185</v>
      </c>
      <c r="C7" s="508"/>
      <c r="D7" s="557">
        <f t="shared" si="0"/>
        <v>69185</v>
      </c>
      <c r="E7" s="508">
        <f>60282.35+7971.24</f>
        <v>68253.59</v>
      </c>
      <c r="F7" s="557">
        <f t="shared" si="1"/>
        <v>68253.59</v>
      </c>
    </row>
    <row r="8" spans="1:6" ht="13.7" customHeight="1" x14ac:dyDescent="0.2">
      <c r="A8" s="541" t="s">
        <v>1380</v>
      </c>
      <c r="B8" s="556">
        <f>'Revenues 9-14'!G5</f>
        <v>31706</v>
      </c>
      <c r="C8" s="508"/>
      <c r="D8" s="557">
        <f t="shared" si="0"/>
        <v>31706</v>
      </c>
      <c r="E8" s="508">
        <f>29258.91+3868.43</f>
        <v>33127.339999999997</v>
      </c>
      <c r="F8" s="557">
        <f t="shared" si="1"/>
        <v>33127.339999999997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19305</v>
      </c>
      <c r="C10" s="508"/>
      <c r="D10" s="557">
        <f t="shared" si="0"/>
        <v>19305</v>
      </c>
      <c r="E10" s="508">
        <f>3116.23+132.93</f>
        <v>3249.16</v>
      </c>
      <c r="F10" s="557">
        <f t="shared" si="1"/>
        <v>3249.16</v>
      </c>
    </row>
    <row r="11" spans="1:6" x14ac:dyDescent="0.2">
      <c r="A11" s="541" t="s">
        <v>470</v>
      </c>
      <c r="B11" s="556">
        <f>'Revenues 9-14'!J5</f>
        <v>144272</v>
      </c>
      <c r="C11" s="508"/>
      <c r="D11" s="557">
        <f t="shared" si="0"/>
        <v>144272</v>
      </c>
      <c r="E11" s="508">
        <f>133113.63+17603.09</f>
        <v>150716.72</v>
      </c>
      <c r="F11" s="557">
        <f t="shared" si="1"/>
        <v>150716.72</v>
      </c>
    </row>
    <row r="12" spans="1:6" ht="13.7" customHeight="1" x14ac:dyDescent="0.2">
      <c r="A12" s="541" t="s">
        <v>163</v>
      </c>
      <c r="B12" s="556">
        <f>'Revenues 9-14'!K5</f>
        <v>27951</v>
      </c>
      <c r="C12" s="508"/>
      <c r="D12" s="557">
        <f t="shared" si="0"/>
        <v>27951</v>
      </c>
      <c r="E12" s="508">
        <f>25791.98+3410.18</f>
        <v>29202.16</v>
      </c>
      <c r="F12" s="557">
        <f t="shared" si="1"/>
        <v>29202.16</v>
      </c>
    </row>
    <row r="13" spans="1:6" ht="13.7" customHeight="1" x14ac:dyDescent="0.2">
      <c r="A13" s="541" t="s">
        <v>1090</v>
      </c>
      <c r="B13" s="556">
        <f>SUM('Revenues 9-14'!C6:D6)</f>
        <v>8756</v>
      </c>
      <c r="C13" s="508"/>
      <c r="D13" s="557">
        <f t="shared" si="0"/>
        <v>8756</v>
      </c>
      <c r="E13" s="508">
        <f>9410.78+2433.7</f>
        <v>11844.48</v>
      </c>
      <c r="F13" s="557">
        <f t="shared" si="1"/>
        <v>11844.48</v>
      </c>
    </row>
    <row r="14" spans="1:6" ht="13.7" customHeight="1" x14ac:dyDescent="0.2">
      <c r="A14" s="541" t="s">
        <v>471</v>
      </c>
      <c r="B14" s="556">
        <f>SUM('Revenues 9-14'!C7:D7,'Revenues 9-14'!F7:H7)</f>
        <v>12950</v>
      </c>
      <c r="C14" s="508"/>
      <c r="D14" s="557">
        <f t="shared" si="0"/>
        <v>12950</v>
      </c>
      <c r="E14" s="508">
        <f>11949.79+1579.66</f>
        <v>13529.45</v>
      </c>
      <c r="F14" s="557">
        <f t="shared" si="1"/>
        <v>13529.45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44948</v>
      </c>
      <c r="C16" s="508"/>
      <c r="D16" s="557">
        <f t="shared" si="0"/>
        <v>44948</v>
      </c>
      <c r="E16" s="508">
        <f>41475.4+5484.07</f>
        <v>46959.47</v>
      </c>
      <c r="F16" s="557">
        <f t="shared" si="1"/>
        <v>46959.47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v>-551.21</v>
      </c>
      <c r="F18" s="557">
        <f t="shared" si="1"/>
        <v>-551.21</v>
      </c>
    </row>
    <row r="19" spans="1:6" ht="13.7" customHeight="1" thickBot="1" x14ac:dyDescent="0.25">
      <c r="A19" s="542" t="s">
        <v>1357</v>
      </c>
      <c r="B19" s="558">
        <f>SUM(B4:B18)</f>
        <v>1295167</v>
      </c>
      <c r="C19" s="558">
        <f>SUM(C4:C18)</f>
        <v>0</v>
      </c>
      <c r="D19" s="558">
        <f>SUM(D4:D18)</f>
        <v>1295167</v>
      </c>
      <c r="E19" s="558">
        <f>SUM(E4:E18)</f>
        <v>1305746.6799999997</v>
      </c>
      <c r="F19" s="558">
        <f>SUM(F4:F18)</f>
        <v>1305746.6799999997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H31" sqref="H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69" t="s">
        <v>1990</v>
      </c>
      <c r="D2" s="1569" t="s">
        <v>1991</v>
      </c>
      <c r="E2" s="1569" t="s">
        <v>1992</v>
      </c>
      <c r="F2" s="1569"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4">
        <f>SUM(C4+D4)-E4</f>
        <v>0</v>
      </c>
    </row>
    <row r="5" spans="1:7" ht="13.5" thickTop="1" x14ac:dyDescent="0.2">
      <c r="A5" s="2347" t="s">
        <v>1300</v>
      </c>
      <c r="B5" s="2332"/>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8" t="s">
        <v>716</v>
      </c>
      <c r="B15" s="2330"/>
      <c r="C15" s="1544">
        <f>SUM(C6:C14)</f>
        <v>0</v>
      </c>
      <c r="D15" s="1544">
        <f>SUM(D6:D14)</f>
        <v>0</v>
      </c>
      <c r="E15" s="1544">
        <f>SUM(E6:E14)</f>
        <v>0</v>
      </c>
      <c r="F15" s="1544">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5"/>
      <c r="D17" s="508"/>
      <c r="E17" s="1545"/>
      <c r="F17" s="1544">
        <f>SUM(C17+D17)-E17</f>
        <v>0</v>
      </c>
    </row>
    <row r="18" spans="1:11" ht="12.75" customHeight="1" thickTop="1" thickBot="1" x14ac:dyDescent="0.25">
      <c r="A18" s="2322" t="s">
        <v>7</v>
      </c>
      <c r="B18" s="2323"/>
      <c r="C18" s="1545"/>
      <c r="D18" s="508"/>
      <c r="E18" s="1545"/>
      <c r="F18" s="1544">
        <f>SUM(C18+D18)-E18</f>
        <v>0</v>
      </c>
    </row>
    <row r="19" spans="1:11" ht="12.75" customHeight="1" thickTop="1" thickBot="1" x14ac:dyDescent="0.25">
      <c r="A19" s="2322" t="s">
        <v>447</v>
      </c>
      <c r="B19" s="2323"/>
      <c r="C19" s="1545"/>
      <c r="D19" s="508"/>
      <c r="E19" s="1545"/>
      <c r="F19" s="1544">
        <f>SUM(C19+D19)-E19</f>
        <v>0</v>
      </c>
    </row>
    <row r="20" spans="1:11" ht="12.75" customHeight="1" thickTop="1" thickBot="1" x14ac:dyDescent="0.25">
      <c r="A20" s="2327" t="s">
        <v>516</v>
      </c>
      <c r="B20" s="2328"/>
      <c r="C20" s="1545"/>
      <c r="D20" s="508"/>
      <c r="E20" s="1545"/>
      <c r="F20" s="1544">
        <f>SUM(C20+D20)-E20</f>
        <v>0</v>
      </c>
    </row>
    <row r="21" spans="1:11" ht="14.25" thickTop="1" thickBot="1" x14ac:dyDescent="0.25">
      <c r="A21" s="2329" t="s">
        <v>717</v>
      </c>
      <c r="B21" s="2330"/>
      <c r="C21" s="1544">
        <f>SUM(C17:C20)</f>
        <v>0</v>
      </c>
      <c r="D21" s="1544">
        <f>SUM(D17:D20)</f>
        <v>0</v>
      </c>
      <c r="E21" s="1544">
        <f>SUM(E17:E20)</f>
        <v>0</v>
      </c>
      <c r="F21" s="1544">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4">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4">
        <f>SUM(C25+D25)-E25</f>
        <v>0</v>
      </c>
      <c r="G25" s="677"/>
    </row>
    <row r="26" spans="1:11" ht="13.5" thickTop="1" x14ac:dyDescent="0.2">
      <c r="A26" s="2336" t="s">
        <v>743</v>
      </c>
      <c r="B26" s="2332"/>
      <c r="C26" s="1546"/>
      <c r="D26" s="1546"/>
      <c r="E26" s="1546"/>
      <c r="F26" s="1547"/>
    </row>
    <row r="27" spans="1:11" ht="13.5" thickBot="1" x14ac:dyDescent="0.25">
      <c r="A27" s="2329" t="s">
        <v>1237</v>
      </c>
      <c r="B27" s="2337"/>
      <c r="C27" s="508"/>
      <c r="D27" s="508"/>
      <c r="E27" s="508"/>
      <c r="F27" s="1544">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38488</v>
      </c>
      <c r="C31" s="1092">
        <v>1800000</v>
      </c>
      <c r="D31" s="1550">
        <v>3</v>
      </c>
      <c r="E31" s="1092">
        <v>1240000</v>
      </c>
      <c r="F31" s="1092"/>
      <c r="G31" s="1092"/>
      <c r="H31" s="1092">
        <f>100000+1140000</f>
        <v>1240000</v>
      </c>
      <c r="I31" s="1093">
        <f>((E31+F31)-H31)+G31</f>
        <v>0</v>
      </c>
      <c r="J31" s="1092"/>
      <c r="K31" s="117"/>
    </row>
    <row r="32" spans="1:11" ht="12" customHeight="1" x14ac:dyDescent="0.2">
      <c r="A32" s="1094" t="s">
        <v>2113</v>
      </c>
      <c r="B32" s="650">
        <v>42597</v>
      </c>
      <c r="C32" s="1092">
        <v>1205000</v>
      </c>
      <c r="D32" s="1550">
        <v>3</v>
      </c>
      <c r="E32" s="1092"/>
      <c r="F32" s="1092">
        <v>1205000</v>
      </c>
      <c r="G32" s="1092"/>
      <c r="H32" s="1092">
        <v>25000</v>
      </c>
      <c r="I32" s="1093">
        <f>((E32+F32)-H32)+G32</f>
        <v>1180000</v>
      </c>
      <c r="J32" s="1092">
        <v>1161291</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3005000</v>
      </c>
      <c r="D49" s="1549"/>
      <c r="E49" s="1093">
        <f t="shared" ref="E49:J49" si="2">SUM(E31:E48)</f>
        <v>1240000</v>
      </c>
      <c r="F49" s="1093">
        <f t="shared" si="2"/>
        <v>1205000</v>
      </c>
      <c r="G49" s="1093">
        <f t="shared" si="2"/>
        <v>0</v>
      </c>
      <c r="H49" s="1093">
        <f t="shared" si="2"/>
        <v>1265000</v>
      </c>
      <c r="I49" s="1093">
        <f t="shared" si="2"/>
        <v>1180000</v>
      </c>
      <c r="J49" s="1093">
        <f t="shared" si="2"/>
        <v>1161291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4" sqref="K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5" t="s">
        <v>1055</v>
      </c>
      <c r="G2" s="1826" t="s">
        <v>100</v>
      </c>
      <c r="H2" s="1826" t="s">
        <v>471</v>
      </c>
      <c r="I2" s="1826" t="s">
        <v>1354</v>
      </c>
      <c r="J2" s="1826" t="s">
        <v>1000</v>
      </c>
      <c r="K2" s="1826" t="s">
        <v>144</v>
      </c>
    </row>
    <row r="3" spans="1:11" x14ac:dyDescent="0.2">
      <c r="A3" s="2376" t="s">
        <v>1998</v>
      </c>
      <c r="B3" s="2377"/>
      <c r="C3" s="2377"/>
      <c r="D3" s="2377"/>
      <c r="E3" s="2378"/>
      <c r="F3" s="255"/>
      <c r="G3" s="559">
        <v>0</v>
      </c>
      <c r="H3" s="559">
        <v>0</v>
      </c>
      <c r="I3" s="559">
        <v>0</v>
      </c>
      <c r="J3" s="1205">
        <v>0</v>
      </c>
      <c r="K3" s="1205">
        <v>0</v>
      </c>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12950</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12950</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12950</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12950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8" t="s">
        <v>1839</v>
      </c>
      <c r="B33" s="112"/>
      <c r="C33" s="112"/>
      <c r="D33" s="112"/>
      <c r="E33" s="112"/>
      <c r="F33" s="112"/>
      <c r="G33" s="569"/>
      <c r="H33" s="2362"/>
      <c r="I33" s="2361"/>
      <c r="J33" s="2361"/>
      <c r="K33" s="2361"/>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3" sqref="A3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331206</v>
      </c>
      <c r="D5" s="634"/>
      <c r="E5" s="634"/>
      <c r="F5" s="1057">
        <f>(C5+D5)-E5</f>
        <v>331206</v>
      </c>
      <c r="G5" s="630"/>
      <c r="H5" s="636"/>
      <c r="I5" s="636"/>
      <c r="J5" s="636"/>
      <c r="K5" s="641"/>
      <c r="L5" s="1056">
        <f>F5-K5</f>
        <v>331206</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2983251</v>
      </c>
      <c r="D8" s="635"/>
      <c r="E8" s="635"/>
      <c r="F8" s="1057">
        <f>(C8+D8)-E8</f>
        <v>2983251</v>
      </c>
      <c r="G8" s="631">
        <v>50</v>
      </c>
      <c r="H8" s="571">
        <v>1061092</v>
      </c>
      <c r="I8" s="571">
        <v>59665</v>
      </c>
      <c r="J8" s="571"/>
      <c r="K8" s="1056">
        <f>(H8+I8)-J8</f>
        <v>1120757</v>
      </c>
      <c r="L8" s="1056">
        <f>F8-K8</f>
        <v>1862494</v>
      </c>
    </row>
    <row r="9" spans="1:14" ht="14.25" thickTop="1" thickBot="1" x14ac:dyDescent="0.25">
      <c r="A9" s="643" t="s">
        <v>1309</v>
      </c>
      <c r="B9" s="285">
        <v>232</v>
      </c>
      <c r="C9" s="571"/>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330068</v>
      </c>
      <c r="D10" s="1058">
        <v>54406</v>
      </c>
      <c r="E10" s="1058"/>
      <c r="F10" s="1059">
        <f>(C10+D10)-E10</f>
        <v>384474</v>
      </c>
      <c r="G10" s="631">
        <v>20</v>
      </c>
      <c r="H10" s="1060">
        <v>65153</v>
      </c>
      <c r="I10" s="1060">
        <v>19224</v>
      </c>
      <c r="J10" s="1060"/>
      <c r="K10" s="1056">
        <f>(H10+I10)-J10</f>
        <v>84377</v>
      </c>
      <c r="L10" s="1056">
        <f>F10-K10</f>
        <v>300097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278977</v>
      </c>
      <c r="D12" s="635"/>
      <c r="E12" s="635"/>
      <c r="F12" s="1057">
        <f>(C12+D12)-E12</f>
        <v>278977</v>
      </c>
      <c r="G12" s="631">
        <v>10</v>
      </c>
      <c r="H12" s="571">
        <v>278977</v>
      </c>
      <c r="I12" s="571"/>
      <c r="J12" s="571"/>
      <c r="K12" s="1056">
        <f>(H12+I12)-J12</f>
        <v>278977</v>
      </c>
      <c r="L12" s="1056">
        <f>F12-K12</f>
        <v>0</v>
      </c>
    </row>
    <row r="13" spans="1:14" ht="14.25" thickTop="1" thickBot="1" x14ac:dyDescent="0.25">
      <c r="A13" s="646" t="s">
        <v>1312</v>
      </c>
      <c r="B13" s="285">
        <v>252</v>
      </c>
      <c r="C13" s="635">
        <v>65047</v>
      </c>
      <c r="D13" s="635">
        <v>15099</v>
      </c>
      <c r="E13" s="635"/>
      <c r="F13" s="1057">
        <f>(C13+D13)-E13</f>
        <v>80146</v>
      </c>
      <c r="G13" s="631">
        <v>5</v>
      </c>
      <c r="H13" s="571">
        <v>27098</v>
      </c>
      <c r="I13" s="571">
        <v>14680</v>
      </c>
      <c r="J13" s="571"/>
      <c r="K13" s="1056">
        <f>(H13+I13)-J13</f>
        <v>41778</v>
      </c>
      <c r="L13" s="1056">
        <f>F13-K13</f>
        <v>38368</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3988549</v>
      </c>
      <c r="D16" s="637">
        <f>SUM(D3,D5:D6,D8:D10,D12:D15)</f>
        <v>69505</v>
      </c>
      <c r="E16" s="637">
        <f>SUM(E3,E5:E6,E8:E10,E12:E15)</f>
        <v>0</v>
      </c>
      <c r="F16" s="637">
        <f>SUM(F3,F5:F6,F8:F10,F12:F15)</f>
        <v>4058054</v>
      </c>
      <c r="G16" s="631"/>
      <c r="H16" s="637">
        <f>SUM(H3,H6,H8:H10,H12:H14,)</f>
        <v>1432320</v>
      </c>
      <c r="I16" s="637">
        <f>SUM(I3,I6,I8:I10,I12:I14,)</f>
        <v>93569</v>
      </c>
      <c r="J16" s="637">
        <f>SUM(J3,J6,J8:J10,J12:J14,)</f>
        <v>0</v>
      </c>
      <c r="K16" s="1057">
        <f>(H16+I16)-J16</f>
        <v>1525889</v>
      </c>
      <c r="L16" s="1057">
        <f>F16-K16</f>
        <v>2532165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93569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A70" colorId="8" zoomScale="110" zoomScaleNormal="110" workbookViewId="0">
      <selection activeCell="H74" sqref="H7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1636842</v>
      </c>
      <c r="G8" s="356"/>
    </row>
    <row r="9" spans="1:7" ht="12" customHeight="1" x14ac:dyDescent="0.2">
      <c r="A9" s="358" t="s">
        <v>528</v>
      </c>
      <c r="B9" s="934" t="s">
        <v>1805</v>
      </c>
      <c r="C9" s="357"/>
      <c r="D9" s="358" t="s">
        <v>580</v>
      </c>
      <c r="E9" s="575"/>
      <c r="F9" s="936">
        <f>'Expenditures 15-22'!K150</f>
        <v>130537</v>
      </c>
      <c r="G9" s="937"/>
    </row>
    <row r="10" spans="1:7" ht="12" customHeight="1" x14ac:dyDescent="0.2">
      <c r="A10" s="358" t="s">
        <v>578</v>
      </c>
      <c r="B10" s="934" t="s">
        <v>1806</v>
      </c>
      <c r="C10" s="357"/>
      <c r="D10" s="358" t="s">
        <v>580</v>
      </c>
      <c r="E10" s="575"/>
      <c r="F10" s="936">
        <f>'Expenditures 15-22'!K168</f>
        <v>1349256</v>
      </c>
      <c r="G10" s="937"/>
    </row>
    <row r="11" spans="1:7" ht="12" customHeight="1" x14ac:dyDescent="0.2">
      <c r="A11" s="358" t="s">
        <v>529</v>
      </c>
      <c r="B11" s="934" t="s">
        <v>1807</v>
      </c>
      <c r="C11" s="357"/>
      <c r="D11" s="358" t="s">
        <v>580</v>
      </c>
      <c r="E11" s="575"/>
      <c r="F11" s="936">
        <f>'Expenditures 15-22'!K204</f>
        <v>94914</v>
      </c>
      <c r="G11" s="937"/>
    </row>
    <row r="12" spans="1:7" ht="12" customHeight="1" x14ac:dyDescent="0.2">
      <c r="A12" s="358" t="s">
        <v>530</v>
      </c>
      <c r="B12" s="934" t="s">
        <v>1808</v>
      </c>
      <c r="C12" s="357"/>
      <c r="D12" s="358" t="s">
        <v>580</v>
      </c>
      <c r="E12" s="575"/>
      <c r="F12" s="936">
        <f>'Expenditures 15-22'!K288</f>
        <v>71141</v>
      </c>
      <c r="G12" s="937"/>
    </row>
    <row r="13" spans="1:7" ht="12" customHeight="1" x14ac:dyDescent="0.2">
      <c r="A13" s="358" t="s">
        <v>112</v>
      </c>
      <c r="B13" s="934" t="s">
        <v>1809</v>
      </c>
      <c r="C13" s="357"/>
      <c r="D13" s="358" t="s">
        <v>580</v>
      </c>
      <c r="E13" s="575"/>
      <c r="F13" s="936">
        <f>'Expenditures 15-22'!K331</f>
        <v>80496</v>
      </c>
      <c r="G13" s="938"/>
    </row>
    <row r="14" spans="1:7" ht="12" customHeight="1" thickBot="1" x14ac:dyDescent="0.25">
      <c r="A14" s="939"/>
      <c r="B14" s="576"/>
      <c r="C14" s="577"/>
      <c r="D14" s="994" t="s">
        <v>580</v>
      </c>
      <c r="E14" s="588" t="s">
        <v>1112</v>
      </c>
      <c r="F14" s="940">
        <f>SUM(F8:F13)</f>
        <v>3363186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96852</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15501</v>
      </c>
      <c r="G53" s="356"/>
    </row>
    <row r="54" spans="1:7" ht="12" customHeight="1" x14ac:dyDescent="0.2">
      <c r="A54" s="358" t="s">
        <v>527</v>
      </c>
      <c r="B54" s="358" t="s">
        <v>1817</v>
      </c>
      <c r="C54" s="955" t="s">
        <v>1138</v>
      </c>
      <c r="D54" s="951" t="s">
        <v>1278</v>
      </c>
      <c r="E54" s="575"/>
      <c r="F54" s="1098">
        <f>'Expenditures 15-22'!G114</f>
        <v>14529</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3125</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1265000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10602</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3942</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1409551</v>
      </c>
      <c r="G75" s="356"/>
    </row>
    <row r="76" spans="1:8" s="961" customFormat="1" ht="12" customHeight="1" thickTop="1" thickBot="1" x14ac:dyDescent="0.25">
      <c r="A76" s="581"/>
      <c r="B76" s="579"/>
      <c r="C76" s="580"/>
      <c r="D76" s="960" t="s">
        <v>1792</v>
      </c>
      <c r="E76" s="591"/>
      <c r="F76" s="1104">
        <f>(F14-F75)</f>
        <v>1953635</v>
      </c>
      <c r="G76" s="358"/>
    </row>
    <row r="77" spans="1:8" s="961" customFormat="1" ht="12" customHeight="1" thickTop="1" x14ac:dyDescent="0.2">
      <c r="A77" s="582"/>
      <c r="B77" s="579"/>
      <c r="C77" s="580"/>
      <c r="D77" s="960" t="s">
        <v>2029</v>
      </c>
      <c r="E77" s="591"/>
      <c r="F77" s="1565">
        <v>194.55</v>
      </c>
      <c r="G77" s="359"/>
      <c r="H77" s="358"/>
    </row>
    <row r="78" spans="1:8" s="961" customFormat="1" ht="12" customHeight="1" thickBot="1" x14ac:dyDescent="0.25">
      <c r="A78" s="583"/>
      <c r="B78" s="579"/>
      <c r="C78" s="580"/>
      <c r="D78" s="960" t="s">
        <v>1859</v>
      </c>
      <c r="E78" s="591" t="s">
        <v>1112</v>
      </c>
      <c r="F78" s="1105">
        <f>IF(F77&gt;0,F76/F77," Complete Line 77")</f>
        <v>10041.814443587766</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36651</v>
      </c>
      <c r="G93" s="969"/>
    </row>
    <row r="94" spans="1:7" ht="12" customHeight="1" x14ac:dyDescent="0.2">
      <c r="A94" s="970" t="s">
        <v>146</v>
      </c>
      <c r="B94" s="970" t="s">
        <v>182</v>
      </c>
      <c r="C94" s="967">
        <v>1700</v>
      </c>
      <c r="D94" s="976" t="str">
        <f>'Revenues 9-14'!A82</f>
        <v>Total District/School Activity Income</v>
      </c>
      <c r="E94" s="384"/>
      <c r="F94" s="1063">
        <f>SUM('Revenues 9-14'!C82,'Revenues 9-14'!D82)</f>
        <v>18599</v>
      </c>
      <c r="G94" s="969"/>
    </row>
    <row r="95" spans="1:7" ht="12" customHeight="1" x14ac:dyDescent="0.2">
      <c r="A95" s="970" t="s">
        <v>527</v>
      </c>
      <c r="B95" s="970" t="s">
        <v>183</v>
      </c>
      <c r="C95" s="967">
        <f>'Revenues 9-14'!B84</f>
        <v>1811</v>
      </c>
      <c r="D95" s="968" t="str">
        <f>'Revenues 9-14'!A84</f>
        <v>Rentals - Regular Textbooks</v>
      </c>
      <c r="E95" s="384"/>
      <c r="F95" s="1063">
        <f>'Revenues 9-14'!C84</f>
        <v>6355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3464</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348</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126903</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52287</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154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18185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34219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56355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19087</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9849</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16037</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11805</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410298</v>
      </c>
    </row>
    <row r="176" spans="1:7" ht="12" customHeight="1" x14ac:dyDescent="0.2">
      <c r="A176" s="584"/>
      <c r="B176" s="585"/>
      <c r="C176" s="586"/>
      <c r="D176" s="992" t="s">
        <v>1856</v>
      </c>
      <c r="E176" s="1046"/>
      <c r="F176" s="1108">
        <f>'PCTC-OEPP 28-29'!F76-F175</f>
        <v>1543337</v>
      </c>
    </row>
    <row r="177" spans="1:7" ht="12" customHeight="1" x14ac:dyDescent="0.2">
      <c r="A177" s="584"/>
      <c r="B177" s="585"/>
      <c r="C177" s="586"/>
      <c r="D177" s="992" t="s">
        <v>2013</v>
      </c>
      <c r="E177" s="1046"/>
      <c r="F177" s="1108">
        <f>'Cap Outlay Deprec 27'!I18</f>
        <v>93569</v>
      </c>
    </row>
    <row r="178" spans="1:7" ht="12" customHeight="1" x14ac:dyDescent="0.2">
      <c r="A178" s="584"/>
      <c r="B178" s="585"/>
      <c r="C178" s="586"/>
      <c r="D178" s="992" t="s">
        <v>1858</v>
      </c>
      <c r="E178" s="1046"/>
      <c r="F178" s="1108">
        <f>F176+F177</f>
        <v>1636906</v>
      </c>
    </row>
    <row r="179" spans="1:7" ht="12" customHeight="1" x14ac:dyDescent="0.2">
      <c r="A179" s="584"/>
      <c r="B179" s="587"/>
      <c r="C179" s="586"/>
      <c r="D179" s="992" t="s">
        <v>2014</v>
      </c>
      <c r="E179" s="1046"/>
      <c r="F179" s="1109">
        <f>'PCTC-OEPP 28-29'!F77</f>
        <v>194.55</v>
      </c>
      <c r="G179" s="68"/>
    </row>
    <row r="180" spans="1:7" ht="12" customHeight="1" thickBot="1" x14ac:dyDescent="0.25">
      <c r="A180" s="584"/>
      <c r="B180" s="587"/>
      <c r="C180" s="586"/>
      <c r="D180" s="992" t="s">
        <v>1935</v>
      </c>
      <c r="E180" s="1046" t="s">
        <v>1936</v>
      </c>
      <c r="F180" s="1110">
        <f>F178/F179</f>
        <v>8413.8062194808535</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f>'Expenditures 15-22'!C60</f>
        <v>67147</v>
      </c>
      <c r="F8" s="856"/>
      <c r="G8" s="1111"/>
      <c r="H8" s="215"/>
      <c r="I8" s="215"/>
    </row>
    <row r="9" spans="1:9" s="2" customFormat="1" ht="12" customHeight="1" x14ac:dyDescent="0.2">
      <c r="A9" s="785" t="s">
        <v>136</v>
      </c>
      <c r="B9" s="786"/>
      <c r="C9" s="786"/>
      <c r="D9" s="787"/>
      <c r="E9" s="854">
        <f>'Expenditures 15-22'!C61+'Expenditures 15-22'!C124+'Expenditures 15-22'!D260</f>
        <v>93237</v>
      </c>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4">
        <v>30788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1132237</v>
      </c>
      <c r="F19" s="763"/>
      <c r="G19" s="765">
        <f>'Expenditures 15-22'!K33-SUM('Expenditures 15-22'!G33,'Expenditures 15-22'!I33)+'Expenditures 15-22'!D223</f>
        <v>1132237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21865</v>
      </c>
      <c r="F21" s="763"/>
      <c r="G21" s="765">
        <f>'Expenditures 15-22'!K42-SUM('Expenditures 15-22'!G42,'Expenditures 15-22'!I42)+'Expenditures 15-22'!K120-SUM('Expenditures 15-22'!G120,'Expenditures 15-22'!I120)+'Expenditures 15-22'!K174-SUM('Expenditures 15-22'!G174,'Expenditures 15-22'!I174)+'Expenditures 15-22'!D232</f>
        <v>21865</v>
      </c>
      <c r="H21" s="286"/>
      <c r="I21" s="215"/>
    </row>
    <row r="22" spans="1:9" s="2" customFormat="1" ht="12" customHeight="1" x14ac:dyDescent="0.2">
      <c r="A22" s="762" t="s">
        <v>644</v>
      </c>
      <c r="B22" s="758"/>
      <c r="C22" s="757">
        <v>2200</v>
      </c>
      <c r="D22" s="763"/>
      <c r="E22" s="764">
        <f>'Expenditures 15-22'!K47-SUM('Expenditures 15-22'!G47,'Expenditures 15-22'!I47)+'Expenditures 15-22'!D237</f>
        <v>20551</v>
      </c>
      <c r="F22" s="763"/>
      <c r="G22" s="765">
        <f>'Expenditures 15-22'!K47-SUM('Expenditures 15-22'!G47,'Expenditures 15-22'!I47)+'Expenditures 15-22'!D237</f>
        <v>20551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143020</v>
      </c>
      <c r="F23" s="763"/>
      <c r="G23" s="764">
        <f>'Expenditures 15-22'!K53-SUM('Expenditures 15-22'!G53,'Expenditures 15-22'!I53)+'Expenditures 15-22'!D251+'Expenditures 15-22'!K323-SUM('Expenditures 15-22'!G323,'Expenditures 15-22'!I323)</f>
        <v>143020</v>
      </c>
      <c r="H23" s="286"/>
      <c r="I23" s="215"/>
    </row>
    <row r="24" spans="1:9" s="2" customFormat="1" ht="12" customHeight="1" x14ac:dyDescent="0.2">
      <c r="A24" s="762" t="s">
        <v>646</v>
      </c>
      <c r="B24" s="758"/>
      <c r="C24" s="757">
        <v>2400</v>
      </c>
      <c r="D24" s="763"/>
      <c r="E24" s="764">
        <f>'Expenditures 15-22'!K57-SUM('Expenditures 15-22'!G57,'Expenditures 15-22'!I57)+'Expenditures 15-22'!D255</f>
        <v>64470</v>
      </c>
      <c r="F24" s="763"/>
      <c r="G24" s="765">
        <f>'Expenditures 15-22'!K57-SUM('Expenditures 15-22'!G57,'Expenditures 15-22'!I57)+'Expenditures 15-22'!D255</f>
        <v>64470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3708</v>
      </c>
      <c r="F26" s="764">
        <f>'Expenditures 15-22'!K59-SUM('Expenditures 15-22'!G59,'Expenditures 15-22'!I59)+'Expenditures 15-22'!D257-E7</f>
        <v>0</v>
      </c>
      <c r="G26" s="765">
        <f>'Expenditures 15-22'!K122-SUM('Expenditures 15-22'!G122,'Expenditures 15-22'!I122)+E7</f>
        <v>3708</v>
      </c>
      <c r="H26" s="286"/>
      <c r="I26" s="215"/>
    </row>
    <row r="27" spans="1:9" s="2" customFormat="1" ht="12" customHeight="1" x14ac:dyDescent="0.2">
      <c r="A27" s="762" t="s">
        <v>532</v>
      </c>
      <c r="B27" s="760"/>
      <c r="C27" s="757">
        <v>2520</v>
      </c>
      <c r="D27" s="764">
        <f>'Expenditures 15-22'!K60-SUM('Expenditures 15-22'!G60,'Expenditures 15-22'!I60)+'Expenditures 15-22'!D258-E8</f>
        <v>15236</v>
      </c>
      <c r="E27" s="764">
        <f>E8</f>
        <v>67147</v>
      </c>
      <c r="F27" s="764">
        <f>'Expenditures 15-22'!K60-SUM('Expenditures 15-22'!G60,'Expenditures 15-22'!I60)+'Expenditures 15-22'!D258-E8</f>
        <v>15236</v>
      </c>
      <c r="G27" s="765">
        <f>E8</f>
        <v>67147</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209198</v>
      </c>
      <c r="F28" s="767">
        <f>'Expenditures 15-22'!K61-SUM('Expenditures 15-22'!G61,'Expenditures 15-22'!I61)+'Expenditures 15-22'!K124-SUM('Expenditures 15-22'!G124,'Expenditures 15-22'!I124)+'Expenditures 15-22'!D260-E9</f>
        <v>115961</v>
      </c>
      <c r="G28" s="765">
        <f>E9</f>
        <v>93237</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94914</v>
      </c>
      <c r="F29" s="763"/>
      <c r="G29" s="765">
        <f>'Expenditures 15-22'!K62-SUM('Expenditures 15-22'!G62,'Expenditures 15-22'!I62)+'Expenditures 15-22'!K125-SUM('Expenditures 15-22'!G125,'Expenditures 15-22'!I125)+'Expenditures 15-22'!K176-SUM('Expenditures 15-22'!G176,'Expenditures 15-22'!I176)+'Expenditures 15-22'!D261</f>
        <v>94914</v>
      </c>
      <c r="H29" s="392"/>
    </row>
    <row r="30" spans="1:9" ht="12" customHeight="1" x14ac:dyDescent="0.2">
      <c r="A30" s="762" t="s">
        <v>106</v>
      </c>
      <c r="B30" s="760"/>
      <c r="C30" s="757">
        <v>2560</v>
      </c>
      <c r="D30" s="763"/>
      <c r="E30" s="764">
        <f>'Expenditures 15-22'!K63-SUM('Expenditures 15-22'!G63,'Expenditures 15-22'!I63)+'Expenditures 15-22'!D262-E10</f>
        <v>82941</v>
      </c>
      <c r="F30" s="763"/>
      <c r="G30" s="764">
        <f>'Expenditures 15-22'!K63-SUM('Expenditures 15-22'!G63,'Expenditures 15-22'!I63)+'Expenditures 15-22'!D262-E10</f>
        <v>82941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9108</v>
      </c>
      <c r="E37" s="764">
        <f>E14</f>
        <v>0</v>
      </c>
      <c r="F37" s="764">
        <f>'Expenditures 15-22'!K71-SUM('Expenditures 15-22'!G71,'Expenditures 15-22'!I71)+'Expenditures 15-22'!D270-E14</f>
        <v>9108</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1828</v>
      </c>
      <c r="F38" s="763"/>
      <c r="G38" s="764">
        <f>'Expenditures 15-22'!K73-SUM('Expenditures 15-22'!G73,'Expenditures 15-22'!I73)+'Expenditures 15-22'!K128-SUM('Expenditures 15-22'!G128,'Expenditures 15-22'!I128)+'Expenditures 15-22'!K177-SUM('Expenditures 15-22'!G177,'Expenditures 15-22'!I177)+'Expenditures 15-22'!D272</f>
        <v>1828</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107454</v>
      </c>
      <c r="F39" s="763"/>
      <c r="G39" s="764">
        <f>'Expenditures 15-22'!K75-SUM('Expenditures 15-22'!G75,'Expenditures 15-22'!I75)+'Expenditures 15-22'!K130-SUM('Expenditures 15-22'!G130,'Expenditures 15-22'!I130)+'Expenditures 15-22'!K179-SUM('Expenditures 15-22'!G179,'Expenditures 15-22'!I179)+'Expenditures 15-22'!D274</f>
        <v>107454</v>
      </c>
    </row>
    <row r="40" spans="1:7" ht="12" customHeight="1" x14ac:dyDescent="0.2">
      <c r="A40" s="779" t="s">
        <v>162</v>
      </c>
      <c r="B40" s="780"/>
      <c r="C40" s="781"/>
      <c r="D40" s="767">
        <f>SUM(D19:D39)</f>
        <v>24344</v>
      </c>
      <c r="E40" s="767">
        <f>SUM(E19:E39)</f>
        <v>1949333</v>
      </c>
      <c r="F40" s="767">
        <f>SUM(F19:F39)</f>
        <v>140305</v>
      </c>
      <c r="G40" s="767">
        <f>SUM(G19:G39)</f>
        <v>1833372</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24344</v>
      </c>
      <c r="F42" s="772" t="s">
        <v>553</v>
      </c>
      <c r="G42" s="768">
        <f>F40</f>
        <v>140305</v>
      </c>
    </row>
    <row r="43" spans="1:7" ht="12" customHeight="1" x14ac:dyDescent="0.2">
      <c r="A43" s="286"/>
      <c r="B43" s="215"/>
      <c r="C43" s="287"/>
      <c r="D43" s="772" t="s">
        <v>552</v>
      </c>
      <c r="E43" s="768">
        <f>E40</f>
        <v>1949333</v>
      </c>
      <c r="F43" s="772" t="s">
        <v>552</v>
      </c>
      <c r="G43" s="768">
        <f>G40</f>
        <v>1833372</v>
      </c>
    </row>
    <row r="44" spans="1:7" ht="12" customHeight="1" x14ac:dyDescent="0.2">
      <c r="A44" s="286"/>
      <c r="B44" s="215"/>
      <c r="C44" s="215"/>
      <c r="D44" s="782" t="s">
        <v>1165</v>
      </c>
      <c r="E44" s="783">
        <f>(E42/E43)</f>
        <v>1.2488374228518164E-2</v>
      </c>
      <c r="F44" s="782" t="s">
        <v>1165</v>
      </c>
      <c r="G44" s="783">
        <f>(G42/G43)</f>
        <v>7.6528385946769126E-2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selection activeCell="E31" sqref="E3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7"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Giant City CCSD 130</v>
      </c>
      <c r="C6" s="2414"/>
      <c r="D6" s="2414"/>
      <c r="E6" s="1924"/>
    </row>
    <row r="7" spans="1:7" ht="11.25" customHeight="1" x14ac:dyDescent="0.25">
      <c r="A7" s="1923"/>
      <c r="B7" s="2415">
        <f>COVER!A13</f>
        <v>30039130004</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t="s">
        <v>2096</v>
      </c>
      <c r="E26" s="1936" t="s">
        <v>2114</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Header>&amp;LPage 31&amp;RPage 31</oddHeader>
    <oddFooter>&amp;L"The notes are an integral part of these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Giant City CCSD 130</v>
      </c>
      <c r="J6" s="2435"/>
    </row>
    <row r="7" spans="1:10" x14ac:dyDescent="0.2">
      <c r="A7" s="2436" t="s">
        <v>1015</v>
      </c>
      <c r="B7" s="2437"/>
      <c r="C7" s="2437"/>
      <c r="D7" s="2437"/>
      <c r="E7" s="2438"/>
      <c r="F7" s="1604"/>
      <c r="G7" s="1593"/>
      <c r="H7" s="1603" t="s">
        <v>431</v>
      </c>
      <c r="I7" s="2439">
        <f>COVER!A13</f>
        <v>30039130004</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61612</v>
      </c>
      <c r="F12" s="1632"/>
      <c r="G12" s="1631">
        <f t="shared" ref="G12:G18" si="0">SUM(E12:F12)</f>
        <v>61612</v>
      </c>
      <c r="H12" s="1633">
        <v>62642</v>
      </c>
      <c r="I12" s="1632"/>
      <c r="J12" s="1631">
        <f t="shared" ref="J12:J18" si="1">SUM(H12:I12)</f>
        <v>62642</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3708</v>
      </c>
      <c r="G15" s="1631">
        <f t="shared" si="0"/>
        <v>3708</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61612</v>
      </c>
      <c r="F19" s="1639">
        <f t="shared" si="2"/>
        <v>3708</v>
      </c>
      <c r="G19" s="1639">
        <f t="shared" si="2"/>
        <v>65320</v>
      </c>
      <c r="H19" s="1639">
        <f t="shared" si="2"/>
        <v>62642</v>
      </c>
      <c r="I19" s="1639">
        <f t="shared" si="2"/>
        <v>0</v>
      </c>
      <c r="J19" s="1639">
        <f t="shared" si="2"/>
        <v>62642</v>
      </c>
    </row>
    <row r="20" spans="1:10" ht="25.5" customHeight="1" thickTop="1" x14ac:dyDescent="0.2">
      <c r="A20" s="1627">
        <v>9</v>
      </c>
      <c r="B20" s="2446" t="s">
        <v>2021</v>
      </c>
      <c r="C20" s="2444"/>
      <c r="D20" s="2445"/>
      <c r="E20" s="1640"/>
      <c r="F20" s="1640"/>
      <c r="G20" s="1640"/>
      <c r="H20" s="1640"/>
      <c r="I20" s="1640"/>
      <c r="J20" s="1641">
        <f>IF(AND(G19&gt;0,J19&gt;0),(((J19-G19)/G19)),"Enter Budget Data")</f>
        <v>-4.0998162890385791E-2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2115</v>
      </c>
    </row>
    <row r="6" spans="1:2" x14ac:dyDescent="0.2">
      <c r="A6" s="386">
        <v>2</v>
      </c>
      <c r="B6" t="s">
        <v>2116</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Giant City CCSD 130</v>
      </c>
    </row>
    <row r="65" spans="2:2" x14ac:dyDescent="0.2">
      <c r="B65" s="394">
        <f>COVER!A13</f>
        <v>30039130004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50" sqref="C5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8" zoomScale="110" zoomScaleNormal="110" workbookViewId="0">
      <selection activeCell="B12" sqref="B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1714500</xdr:colOff>
                <xdr:row>7</xdr:row>
                <xdr:rowOff>104775</xdr:rowOff>
              </from>
              <to>
                <xdr:col>0</xdr:col>
                <xdr:colOff>2628900</xdr:colOff>
                <xdr:row>11</xdr:row>
                <xdr:rowOff>142875</xdr:rowOff>
              </to>
            </anchor>
          </objectPr>
        </oleObject>
      </mc:Choice>
      <mc:Fallback>
        <oleObject progId="Acrobat Document" dvAspect="DVASPECT_ICON" shapeId="8499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Layout" zoomScaleNormal="110" workbookViewId="0">
      <selection activeCell="A24" sqref="A2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1648585</v>
      </c>
      <c r="C6" s="1574">
        <f>'Acct Summary 7-8'!D8</f>
        <v>129263</v>
      </c>
      <c r="D6" s="1574">
        <f>'Acct Summary 7-8'!F8</f>
        <v>87629</v>
      </c>
      <c r="E6" s="1574">
        <f>'Acct Summary 7-8'!I8</f>
        <v>19584</v>
      </c>
      <c r="F6" s="1574">
        <f>SUM(B6:E6)</f>
        <v>1885061</v>
      </c>
    </row>
    <row r="7" spans="1:8" s="1575" customFormat="1" ht="14.25" customHeight="1" thickBot="1" x14ac:dyDescent="0.25">
      <c r="A7" s="1573" t="s">
        <v>1636</v>
      </c>
      <c r="B7" s="1576">
        <f>'Acct Summary 7-8'!C17</f>
        <v>1636842</v>
      </c>
      <c r="C7" s="1576">
        <f>'Acct Summary 7-8'!D17</f>
        <v>130537</v>
      </c>
      <c r="D7" s="1576">
        <f>'Acct Summary 7-8'!F17</f>
        <v>94914</v>
      </c>
      <c r="E7" s="1835"/>
      <c r="F7" s="1574">
        <f>SUM(B7:E7)</f>
        <v>1862293</v>
      </c>
    </row>
    <row r="8" spans="1:8" s="1575" customFormat="1" ht="14.25" thickTop="1" thickBot="1" x14ac:dyDescent="0.25">
      <c r="A8" s="1577" t="s">
        <v>1637</v>
      </c>
      <c r="B8" s="1578">
        <f>(B6-B7)</f>
        <v>11743</v>
      </c>
      <c r="C8" s="1578">
        <f>(C6-C7)</f>
        <v>-1274</v>
      </c>
      <c r="D8" s="1578">
        <f>(D6-D7)</f>
        <v>-7285</v>
      </c>
      <c r="E8" s="1576">
        <f>(E6-E7)</f>
        <v>19584</v>
      </c>
      <c r="F8" s="1579">
        <f>SUM(F6-F7)</f>
        <v>22768</v>
      </c>
    </row>
    <row r="9" spans="1:8" s="1575" customFormat="1" ht="14.25" thickTop="1" thickBot="1" x14ac:dyDescent="0.25">
      <c r="A9" s="1580" t="s">
        <v>2023</v>
      </c>
      <c r="B9" s="1581">
        <f>'Acct Summary 7-8'!C81</f>
        <v>605462</v>
      </c>
      <c r="C9" s="1581">
        <f>'Acct Summary 7-8'!D81</f>
        <v>204096</v>
      </c>
      <c r="D9" s="1581">
        <f>'Acct Summary 7-8'!F81</f>
        <v>64860</v>
      </c>
      <c r="E9" s="1581">
        <f>'Acct Summary 7-8'!I81</f>
        <v>94601</v>
      </c>
      <c r="F9" s="1660">
        <f>SUM(B9:E9)</f>
        <v>969019</v>
      </c>
    </row>
    <row r="10" spans="1:8" ht="16.5" customHeight="1" thickTop="1" x14ac:dyDescent="0.2">
      <c r="A10" s="1582"/>
      <c r="B10" s="1583"/>
      <c r="C10" s="2456" t="str">
        <f>IF(AND(F8&lt;0,F9&gt;=0,ABS(F8*3)&gt;ABS(F9)),A14,IF(AND(F8&lt;0,F9&gt;0,ABS(F8*3)&lt;=ABS(F9)),A15,IF(AND(F8&lt;0,F9&lt;0),A14,IF(F9=0,A17,A16))))</f>
        <v>Balanced - no deficit reduction plan is required.</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&amp;L&amp;8"The notes are an integral part of these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C29" sqref="C29"/>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5" t="str">
        <f>COVER!A17</f>
        <v>Giant City CCSD 130</v>
      </c>
      <c r="B7" s="2486"/>
      <c r="C7" s="2486"/>
      <c r="D7" s="2487"/>
      <c r="E7" s="2488">
        <f>COVER!A13</f>
        <v>30039130004</v>
      </c>
      <c r="F7" s="2489"/>
      <c r="G7" s="2490">
        <f>COVER!T23</f>
        <v>65.028419999999997</v>
      </c>
      <c r="H7" s="2491"/>
      <c r="I7" s="2491"/>
      <c r="J7" s="2491"/>
      <c r="K7" s="2491"/>
      <c r="L7" s="2492"/>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3"/>
      <c r="B9" s="2494"/>
      <c r="C9" s="2494"/>
      <c r="D9" s="2494"/>
      <c r="E9" s="2494"/>
      <c r="F9" s="2495"/>
      <c r="G9" s="2496" t="str">
        <f>COVER!T13</f>
        <v>Kujawa &amp; Batteau, P.C.</v>
      </c>
      <c r="H9" s="2497"/>
      <c r="I9" s="2497"/>
      <c r="J9" s="2497"/>
      <c r="K9" s="2497"/>
      <c r="L9" s="2498"/>
    </row>
    <row r="10" spans="1:29" ht="13.5" customHeight="1" x14ac:dyDescent="0.2">
      <c r="A10" s="2499" t="str">
        <f>COVER!A38</f>
        <v>Mrs. Belinda Hill</v>
      </c>
      <c r="B10" s="2500"/>
      <c r="C10" s="2500"/>
      <c r="D10" s="2500"/>
      <c r="E10" s="2500"/>
      <c r="F10" s="2501"/>
      <c r="G10" s="2496" t="str">
        <f>COVER!T17</f>
        <v>309 S. Walnut Street</v>
      </c>
      <c r="H10" s="2502"/>
      <c r="I10" s="2502"/>
      <c r="J10" s="2502"/>
      <c r="K10" s="2502"/>
      <c r="L10" s="2503"/>
    </row>
    <row r="11" spans="1:29" ht="13.5" customHeight="1" x14ac:dyDescent="0.2">
      <c r="A11" s="2006" t="s">
        <v>1908</v>
      </c>
      <c r="B11" s="1958"/>
      <c r="C11" s="1948"/>
      <c r="D11" s="1960"/>
      <c r="E11" s="1948"/>
      <c r="F11" s="1949"/>
      <c r="G11" s="2496" t="str">
        <f>COVER!T19</f>
        <v>Pinckneyville</v>
      </c>
      <c r="H11" s="2502"/>
      <c r="I11" s="2502"/>
      <c r="J11" s="2001" t="str">
        <f>COVER!X19</f>
        <v>IL</v>
      </c>
      <c r="K11" s="2001">
        <f>COVER!Z19</f>
        <v>62274</v>
      </c>
      <c r="L11" s="2000"/>
    </row>
    <row r="12" spans="1:29" ht="13.5" customHeight="1" x14ac:dyDescent="0.2">
      <c r="A12" s="2504" t="s">
        <v>1907</v>
      </c>
      <c r="B12" s="2505"/>
      <c r="C12" s="2505"/>
      <c r="D12" s="2505"/>
      <c r="E12" s="2505"/>
      <c r="F12" s="2506"/>
      <c r="G12" s="1917"/>
      <c r="H12" s="1295"/>
      <c r="I12" s="1295"/>
      <c r="J12" s="1295"/>
      <c r="K12" s="1295"/>
      <c r="L12" s="1918"/>
    </row>
    <row r="13" spans="1:29" ht="13.5" customHeight="1" x14ac:dyDescent="0.2">
      <c r="A13" s="2496"/>
      <c r="B13" s="2497"/>
      <c r="C13" s="2497"/>
      <c r="D13" s="2497"/>
      <c r="E13" s="1294"/>
      <c r="F13" s="2002"/>
      <c r="G13" s="2010" t="s">
        <v>1909</v>
      </c>
      <c r="H13" s="1951"/>
      <c r="I13" s="2507" t="str">
        <f>COVER!T25</f>
        <v>kbatteau@kandb-cpa.com</v>
      </c>
      <c r="J13" s="2508"/>
      <c r="K13" s="2508"/>
      <c r="L13" s="2509"/>
    </row>
    <row r="14" spans="1:29" ht="13.5" customHeight="1" x14ac:dyDescent="0.2">
      <c r="A14" s="2496" t="str">
        <f>COVER!A19</f>
        <v>1062 Boskeydell Road</v>
      </c>
      <c r="B14" s="2494"/>
      <c r="C14" s="2494"/>
      <c r="D14" s="2494"/>
      <c r="E14" s="1999">
        <v>0</v>
      </c>
      <c r="F14" s="1293"/>
      <c r="G14" s="2011" t="s">
        <v>1386</v>
      </c>
      <c r="H14" s="1279"/>
      <c r="I14" s="1279"/>
      <c r="J14" s="1279"/>
      <c r="K14" s="1279"/>
      <c r="L14" s="1950"/>
    </row>
    <row r="15" spans="1:29" ht="13.5" customHeight="1" x14ac:dyDescent="0.2">
      <c r="A15" s="2496" t="str">
        <f>COVER!A21</f>
        <v>Carbondale</v>
      </c>
      <c r="B15" s="2502"/>
      <c r="C15" s="2502"/>
      <c r="D15" s="1278"/>
      <c r="E15" s="1919"/>
      <c r="F15" s="1292"/>
      <c r="G15" s="1998" t="str">
        <f>COVER!T15</f>
        <v>Kevin Batteau</v>
      </c>
      <c r="H15" s="1279"/>
      <c r="I15" s="1279"/>
      <c r="J15" s="1279"/>
      <c r="K15" s="1279"/>
      <c r="L15" s="1950"/>
    </row>
    <row r="16" spans="1:29" ht="12.2" customHeight="1" x14ac:dyDescent="0.2">
      <c r="A16" s="1998"/>
      <c r="B16" s="1501"/>
      <c r="C16" s="2001">
        <f>COVER!A25</f>
        <v>62902</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9"/>
      <c r="I17" s="1279"/>
      <c r="J17" s="1279"/>
      <c r="K17" s="2012" t="s">
        <v>1384</v>
      </c>
      <c r="L17" s="1949"/>
      <c r="M17" s="1291"/>
    </row>
    <row r="18" spans="1:13" ht="12.2" customHeight="1" x14ac:dyDescent="0.2">
      <c r="A18" s="2499"/>
      <c r="B18" s="2500"/>
      <c r="C18" s="2500"/>
      <c r="D18" s="2500"/>
      <c r="E18" s="2500"/>
      <c r="F18" s="2501"/>
      <c r="G18" s="2485" t="str">
        <f>COVER!T21</f>
        <v>618-357-3000</v>
      </c>
      <c r="H18" s="2486"/>
      <c r="I18" s="2486"/>
      <c r="J18" s="2486"/>
      <c r="K18" s="2485" t="str">
        <f>COVER!X21</f>
        <v>618-357-3654</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E6" sqref="E6"/>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Giant City CCSD 130</v>
      </c>
      <c r="B1" s="2518"/>
      <c r="C1" s="2518"/>
      <c r="D1" s="2518"/>
    </row>
    <row r="2" spans="1:11" s="2005" customFormat="1" ht="12.75" x14ac:dyDescent="0.2">
      <c r="A2" s="2519">
        <f>'Single Audit Cover'!E7</f>
        <v>30039130004</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4"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Giant City CCSD 130</v>
      </c>
      <c r="B1" s="2523"/>
      <c r="C1" s="2523"/>
      <c r="D1" s="2523"/>
      <c r="E1" s="2523"/>
    </row>
    <row r="2" spans="1:5" x14ac:dyDescent="0.2">
      <c r="A2" s="2524">
        <f>'Single Audit Cover'!E7</f>
        <v>30039130004</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162237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30788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-16037</v>
      </c>
    </row>
    <row r="19" spans="1:4" ht="13.5" thickBot="1" x14ac:dyDescent="0.25">
      <c r="A19" s="2023" t="s">
        <v>1452</v>
      </c>
      <c r="D19" s="1343">
        <f>SUM(D10:D17)</f>
        <v>176988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t="s">
        <v>2117</v>
      </c>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176988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176988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12" sqref="B1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Giant City CCSD 130</v>
      </c>
      <c r="C1" s="2528"/>
      <c r="D1" s="2528"/>
      <c r="E1" s="2528"/>
      <c r="F1" s="2528"/>
      <c r="G1" s="2528"/>
      <c r="H1" s="2528"/>
      <c r="I1" s="2528"/>
      <c r="J1" s="2528"/>
      <c r="K1" s="2528"/>
      <c r="L1" s="2528"/>
      <c r="M1" s="2528"/>
    </row>
    <row r="2" spans="2:14" ht="15" x14ac:dyDescent="0.2">
      <c r="B2" s="2529">
        <f>'Single Audit Cover'!E7</f>
        <v>30039130004</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2117</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17" sqref="B1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Giant City CCSD 130</v>
      </c>
      <c r="B1" s="2534"/>
      <c r="C1" s="2534"/>
      <c r="D1" s="2534"/>
      <c r="E1" s="1411"/>
    </row>
    <row r="2" spans="1:7" ht="13.5" customHeight="1" x14ac:dyDescent="0.2">
      <c r="A2" s="2535">
        <f>'Single Audit Cover'!E7</f>
        <v>30039130004</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1848</v>
      </c>
      <c r="C6" s="1350"/>
      <c r="D6" s="1350"/>
    </row>
    <row r="7" spans="1:7" ht="60.95" customHeight="1" x14ac:dyDescent="0.2">
      <c r="A7" s="2532" t="s">
        <v>1903</v>
      </c>
      <c r="B7" s="2532"/>
      <c r="C7" s="2532"/>
      <c r="D7" s="2532"/>
      <c r="E7" s="2532"/>
      <c r="F7" s="2532"/>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2" t="s">
        <v>1849</v>
      </c>
      <c r="B13" s="2532"/>
      <c r="C13" s="2532"/>
      <c r="D13" s="2532"/>
      <c r="E13" s="2532"/>
      <c r="F13" s="2532"/>
    </row>
    <row r="14" spans="1:7" ht="9.75" customHeight="1" x14ac:dyDescent="0.2">
      <c r="C14" s="1338"/>
      <c r="D14" s="1338"/>
    </row>
    <row r="15" spans="1:7" ht="13.5" customHeight="1" x14ac:dyDescent="0.2">
      <c r="C15" s="1737" t="s">
        <v>1493</v>
      </c>
      <c r="D15" s="2542" t="s">
        <v>1492</v>
      </c>
      <c r="E15" s="2542"/>
      <c r="F15" s="2542"/>
    </row>
    <row r="16" spans="1:7" ht="13.5" customHeight="1" x14ac:dyDescent="0.2">
      <c r="A16" s="1370"/>
      <c r="B16" s="1342" t="s">
        <v>1491</v>
      </c>
      <c r="C16" s="1737" t="s">
        <v>1490</v>
      </c>
      <c r="D16" s="2543" t="s">
        <v>2072</v>
      </c>
      <c r="E16" s="2543"/>
      <c r="F16" s="2543"/>
    </row>
    <row r="17" spans="1:6" ht="20.45" customHeight="1" x14ac:dyDescent="0.2">
      <c r="A17" s="2048"/>
      <c r="B17" s="2049" t="s">
        <v>2117</v>
      </c>
      <c r="C17" s="1962"/>
      <c r="D17" s="2541"/>
      <c r="E17" s="2541"/>
      <c r="F17" s="2541"/>
    </row>
    <row r="18" spans="1:6" ht="20.65" customHeight="1" x14ac:dyDescent="0.2">
      <c r="A18" s="2048"/>
      <c r="B18" s="2049"/>
      <c r="C18" s="1962"/>
      <c r="D18" s="2541"/>
      <c r="E18" s="2541"/>
      <c r="F18" s="2541"/>
    </row>
    <row r="19" spans="1:6" ht="20.65" customHeight="1" x14ac:dyDescent="0.2">
      <c r="A19" s="2048"/>
      <c r="B19" s="2049"/>
      <c r="C19" s="1962"/>
      <c r="D19" s="2541"/>
      <c r="E19" s="2541"/>
      <c r="F19" s="2541"/>
    </row>
    <row r="20" spans="1:6" ht="20.65" customHeight="1" x14ac:dyDescent="0.2">
      <c r="A20" s="2048"/>
      <c r="B20" s="2049"/>
      <c r="C20" s="1962"/>
      <c r="D20" s="2541"/>
      <c r="E20" s="2541"/>
      <c r="F20" s="2541"/>
    </row>
    <row r="21" spans="1:6" ht="20.65" customHeight="1" x14ac:dyDescent="0.2">
      <c r="A21" s="2048"/>
      <c r="B21" s="2049"/>
      <c r="C21" s="1962"/>
      <c r="D21" s="2541"/>
      <c r="E21" s="2541"/>
      <c r="F21" s="2541"/>
    </row>
    <row r="22" spans="1:6" ht="20.65" customHeight="1" x14ac:dyDescent="0.2">
      <c r="A22" s="2048"/>
      <c r="B22" s="2049"/>
      <c r="C22" s="1962"/>
      <c r="D22" s="2541"/>
      <c r="E22" s="2541"/>
      <c r="F22" s="2541"/>
    </row>
    <row r="23" spans="1:6" ht="20.65" customHeight="1" x14ac:dyDescent="0.2">
      <c r="A23" s="2048"/>
      <c r="B23" s="2049"/>
      <c r="C23" s="1962"/>
      <c r="D23" s="2541"/>
      <c r="E23" s="2541"/>
      <c r="F23" s="2541"/>
    </row>
    <row r="24" spans="1:6" ht="20.65" customHeight="1" x14ac:dyDescent="0.2">
      <c r="A24" s="2048"/>
      <c r="B24" s="2049"/>
      <c r="C24" s="1962"/>
      <c r="D24" s="2541"/>
      <c r="E24" s="2541"/>
      <c r="F24" s="2541"/>
    </row>
    <row r="25" spans="1:6" ht="20.65" customHeight="1" x14ac:dyDescent="0.2">
      <c r="A25" s="2048"/>
      <c r="B25" s="2049"/>
      <c r="C25" s="1962"/>
      <c r="D25" s="2541"/>
      <c r="E25" s="2541"/>
      <c r="F25" s="2541"/>
    </row>
    <row r="26" spans="1:6" ht="20.65" customHeight="1" x14ac:dyDescent="0.2">
      <c r="A26" s="2048"/>
      <c r="B26" s="2049"/>
      <c r="C26" s="1962"/>
      <c r="D26" s="2541"/>
      <c r="E26" s="2541"/>
      <c r="F26" s="2541"/>
    </row>
    <row r="27" spans="1:6" ht="20.65" customHeight="1" x14ac:dyDescent="0.2">
      <c r="A27" s="2048"/>
      <c r="B27" s="2049"/>
      <c r="C27" s="1962"/>
      <c r="D27" s="2541"/>
      <c r="E27" s="2541"/>
      <c r="F27" s="2541"/>
    </row>
    <row r="28" spans="1:6" ht="20.65" customHeight="1" x14ac:dyDescent="0.2">
      <c r="A28" s="2048"/>
      <c r="B28" s="2049"/>
      <c r="C28" s="1962"/>
      <c r="D28" s="2541"/>
      <c r="E28" s="2541"/>
      <c r="F28" s="2541"/>
    </row>
    <row r="29" spans="1:6" ht="20.65" customHeight="1" x14ac:dyDescent="0.2">
      <c r="A29" s="2048"/>
      <c r="B29" s="2049"/>
      <c r="C29" s="1962"/>
      <c r="D29" s="2541"/>
      <c r="E29" s="2541"/>
      <c r="F29" s="2541"/>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5" t="s">
        <v>2073</v>
      </c>
      <c r="B32" s="2545"/>
      <c r="C32" s="2545"/>
      <c r="D32" s="2545"/>
      <c r="E32" s="2545"/>
      <c r="F32" s="2545"/>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6">
        <f>+C33+C34</f>
        <v>0</v>
      </c>
      <c r="F34" s="2547"/>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8" t="s">
        <v>2076</v>
      </c>
      <c r="C49" s="2548"/>
      <c r="D49" s="2548"/>
      <c r="E49" s="1401"/>
    </row>
    <row r="50" spans="1:5" s="1355" customFormat="1" ht="3.75" customHeight="1" x14ac:dyDescent="0.2">
      <c r="A50" s="1402"/>
      <c r="B50" s="2054"/>
      <c r="C50" s="2054"/>
      <c r="D50" s="2054"/>
      <c r="E50" s="1401"/>
    </row>
    <row r="51" spans="1:5" s="1355" customFormat="1" ht="20.25" customHeight="1" x14ac:dyDescent="0.2">
      <c r="A51" s="1400">
        <v>6</v>
      </c>
      <c r="B51" s="2544" t="s">
        <v>1944</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 zoomScale="110" zoomScaleNormal="110" workbookViewId="0">
      <selection activeCell="C11" sqref="C11:D1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Giant City CCSD 130</v>
      </c>
      <c r="C1" s="2554"/>
      <c r="D1" s="2554"/>
      <c r="E1" s="2554"/>
      <c r="F1" s="2554"/>
      <c r="G1" s="2554"/>
      <c r="H1" s="2554"/>
      <c r="I1" s="2554"/>
      <c r="J1" s="1438"/>
    </row>
    <row r="2" spans="2:10" s="1350" customFormat="1" ht="12.75" customHeight="1" x14ac:dyDescent="0.2">
      <c r="B2" s="2555">
        <f>'Single Audit Cover'!E7</f>
        <v>30039130004</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t="s">
        <v>2117</v>
      </c>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0" t="s">
        <v>1499</v>
      </c>
      <c r="D37" s="2561"/>
      <c r="E37" s="2561"/>
      <c r="F37" s="2562"/>
      <c r="G37" s="2560" t="s">
        <v>2079</v>
      </c>
      <c r="H37" s="2561"/>
      <c r="I37" s="2562"/>
    </row>
    <row r="38" spans="2:9" ht="16.5" customHeight="1" x14ac:dyDescent="0.2">
      <c r="B38" s="2061"/>
      <c r="C38" s="2549"/>
      <c r="D38" s="2550"/>
      <c r="E38" s="2550"/>
      <c r="F38" s="2551"/>
      <c r="G38" s="2563"/>
      <c r="H38" s="2564"/>
      <c r="I38" s="2565"/>
    </row>
    <row r="39" spans="2:9" ht="16.5" customHeight="1" x14ac:dyDescent="0.2">
      <c r="B39" s="2061"/>
      <c r="C39" s="2549"/>
      <c r="D39" s="2550"/>
      <c r="E39" s="2550"/>
      <c r="F39" s="2551"/>
      <c r="G39" s="2552"/>
      <c r="H39" s="2552"/>
      <c r="I39" s="2552"/>
    </row>
    <row r="40" spans="2:9" ht="16.5"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fitToWidth="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Giant City CCSD 130</v>
      </c>
      <c r="C1" s="2553"/>
      <c r="D1" s="2553"/>
      <c r="E1" s="2553"/>
      <c r="F1" s="2553"/>
      <c r="G1" s="2553"/>
      <c r="H1" s="2553"/>
      <c r="I1" s="2553"/>
      <c r="J1" s="2553"/>
      <c r="K1" s="2553"/>
      <c r="L1" s="1471"/>
      <c r="M1" s="1471"/>
    </row>
    <row r="2" spans="1:13" ht="12" customHeight="1" x14ac:dyDescent="0.2">
      <c r="B2" s="2555">
        <f>'Single Audit Cover'!E7</f>
        <v>30039130004</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t="s">
        <v>2117</v>
      </c>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Giant City CCSD 130</v>
      </c>
      <c r="C1" s="2579"/>
      <c r="D1" s="2579"/>
      <c r="E1" s="2579"/>
      <c r="F1" s="2579"/>
      <c r="G1" s="2579"/>
      <c r="H1" s="2579"/>
      <c r="I1" s="2579"/>
      <c r="J1" s="2579"/>
      <c r="K1" s="2579"/>
      <c r="L1" s="1490"/>
    </row>
    <row r="2" spans="1:12" ht="12.75" customHeight="1" x14ac:dyDescent="0.2">
      <c r="B2" s="2580">
        <f>'Single Audit Cover'!E7</f>
        <v>30039130004</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t="s">
        <v>2117</v>
      </c>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1" sqref="B1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Giant City CCSD 130</v>
      </c>
      <c r="C1" s="2553"/>
      <c r="D1" s="2553"/>
      <c r="E1" s="1500"/>
    </row>
    <row r="2" spans="2:5" s="1370" customFormat="1" ht="12.75" customHeight="1" x14ac:dyDescent="0.2">
      <c r="B2" s="2555">
        <f>'Single Audit Cover'!E7</f>
        <v>30039130004</v>
      </c>
      <c r="C2" s="2555"/>
      <c r="D2" s="2555"/>
      <c r="E2" s="1499"/>
    </row>
    <row r="3" spans="2:5" s="1331" customFormat="1" ht="12.75" customHeight="1" x14ac:dyDescent="0.2">
      <c r="B3" s="2539" t="s">
        <v>1561</v>
      </c>
      <c r="C3" s="2539"/>
      <c r="D3" s="2539"/>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t="s">
        <v>2117</v>
      </c>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Giant City CCSD 130</v>
      </c>
      <c r="C1" s="2553"/>
      <c r="D1" s="2553"/>
      <c r="E1" s="2553"/>
      <c r="F1" s="1490"/>
      <c r="G1" s="1490"/>
      <c r="H1" s="1490"/>
      <c r="I1" s="1490"/>
      <c r="J1" s="1490"/>
      <c r="K1" s="1490"/>
      <c r="L1" s="1490"/>
    </row>
    <row r="2" spans="2:12" ht="13.5" customHeight="1" x14ac:dyDescent="0.2">
      <c r="B2" s="2555">
        <f>'Single Audit Cover'!E7</f>
        <v>30039130004</v>
      </c>
      <c r="C2" s="2555"/>
      <c r="D2" s="2555"/>
      <c r="E2" s="2555"/>
      <c r="F2" s="1489"/>
      <c r="G2" s="1489"/>
      <c r="H2" s="1489"/>
      <c r="I2" s="1489"/>
      <c r="J2" s="1489"/>
      <c r="K2" s="1489"/>
      <c r="L2" s="1489"/>
    </row>
    <row r="3" spans="2:12" ht="13.5" customHeight="1" x14ac:dyDescent="0.2">
      <c r="B3" s="2539" t="s">
        <v>1569</v>
      </c>
      <c r="C3" s="2539"/>
      <c r="D3" s="2539"/>
      <c r="E3" s="2539"/>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t="s">
        <v>2117</v>
      </c>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30039130004</v>
      </c>
    </row>
    <row r="3" spans="1:2" x14ac:dyDescent="0.2">
      <c r="A3" t="s">
        <v>1110</v>
      </c>
      <c r="B3" s="1221" t="str">
        <f>COVER!A15</f>
        <v>Jackson/Williamson</v>
      </c>
    </row>
    <row r="4" spans="1:2" x14ac:dyDescent="0.2">
      <c r="A4" t="s">
        <v>1166</v>
      </c>
      <c r="B4" s="1221" t="str">
        <f>COVER!A17</f>
        <v>Giant City CCSD 130</v>
      </c>
    </row>
    <row r="5" spans="1:2" x14ac:dyDescent="0.2">
      <c r="A5" t="s">
        <v>799</v>
      </c>
      <c r="B5" s="1221" t="str">
        <f>COVER!A38</f>
        <v>Mrs. Belinda Hill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65.028419999999997</v>
      </c>
    </row>
    <row r="16" spans="1:2" x14ac:dyDescent="0.2">
      <c r="A16" t="s">
        <v>490</v>
      </c>
      <c r="B16" s="1221" t="str">
        <f>COVER!T13</f>
        <v>Kujawa &amp; Batteau, P.C.</v>
      </c>
    </row>
    <row r="17" spans="1:2" x14ac:dyDescent="0.2">
      <c r="A17" t="s">
        <v>1030</v>
      </c>
      <c r="B17" s="1221" t="str">
        <f>COVER!T15</f>
        <v>Kevin Batteau</v>
      </c>
    </row>
    <row r="18" spans="1:2" x14ac:dyDescent="0.2">
      <c r="A18" t="s">
        <v>1345</v>
      </c>
      <c r="B18" s="1221" t="str">
        <f>COVER!T17</f>
        <v>309 S. Walnut Street</v>
      </c>
    </row>
    <row r="19" spans="1:2" x14ac:dyDescent="0.2">
      <c r="A19" t="s">
        <v>1032</v>
      </c>
      <c r="B19" s="1221" t="str">
        <f>COVER!T25</f>
        <v>kbatteau@kandb-cpa.com</v>
      </c>
    </row>
    <row r="20" spans="1:2" x14ac:dyDescent="0.2">
      <c r="A20" t="s">
        <v>1033</v>
      </c>
      <c r="B20" s="1221" t="str">
        <f>COVER!T19</f>
        <v>Pinckneyville</v>
      </c>
    </row>
    <row r="21" spans="1:2" x14ac:dyDescent="0.2">
      <c r="A21" t="s">
        <v>558</v>
      </c>
      <c r="B21" s="1221" t="str">
        <f>COVER!X19</f>
        <v>IL</v>
      </c>
    </row>
    <row r="22" spans="1:2" x14ac:dyDescent="0.2">
      <c r="A22" t="s">
        <v>1034</v>
      </c>
      <c r="B22" s="1221">
        <f>COVER!Z19</f>
        <v>62274</v>
      </c>
    </row>
    <row r="23" spans="1:2" x14ac:dyDescent="0.2">
      <c r="A23" t="s">
        <v>1347</v>
      </c>
      <c r="B23" s="1221" t="str">
        <f>COVER!T21</f>
        <v>618-357-3000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35370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618994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13532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13532</v>
      </c>
      <c r="C91" s="13" t="s">
        <v>653</v>
      </c>
      <c r="D91" s="13" t="str">
        <f t="shared" si="0"/>
        <v>Error?</v>
      </c>
    </row>
    <row r="92" spans="1:4" x14ac:dyDescent="0.2">
      <c r="A92" s="54">
        <v>31</v>
      </c>
      <c r="B92" s="1221">
        <f>'Assets-Liab 5-6'!C39</f>
        <v>605462</v>
      </c>
      <c r="D92" s="13" t="str">
        <f t="shared" si="0"/>
        <v>Error?</v>
      </c>
    </row>
    <row r="93" spans="1:4" x14ac:dyDescent="0.2">
      <c r="A93" s="54">
        <v>32</v>
      </c>
      <c r="B93" s="1221">
        <f>'Assets-Liab 5-6'!C41</f>
        <v>618994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204014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-82</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-82</v>
      </c>
      <c r="C122" s="13" t="s">
        <v>653</v>
      </c>
      <c r="D122" s="13" t="str">
        <f t="shared" si="0"/>
        <v>Error?</v>
      </c>
    </row>
    <row r="123" spans="1:4" x14ac:dyDescent="0.2">
      <c r="A123" s="54">
        <v>62</v>
      </c>
      <c r="B123" s="1221">
        <f>'Assets-Liab 5-6'!D39</f>
        <v>204096</v>
      </c>
      <c r="D123" s="13" t="str">
        <f t="shared" si="0"/>
        <v>Error?</v>
      </c>
    </row>
    <row r="124" spans="1:4" x14ac:dyDescent="0.2">
      <c r="A124" s="54">
        <v>63</v>
      </c>
      <c r="B124" s="1221">
        <f>'Assets-Liab 5-6'!D41</f>
        <v>204014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18709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18709</v>
      </c>
      <c r="D140" s="13" t="str">
        <f t="shared" si="1"/>
        <v>Error?</v>
      </c>
    </row>
    <row r="141" spans="1:4" x14ac:dyDescent="0.2">
      <c r="A141" s="54">
        <v>80</v>
      </c>
      <c r="B141" s="1221">
        <f>'Assets-Liab 5-6'!E41</f>
        <v>18709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67460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2600</v>
      </c>
      <c r="C169" s="13" t="s">
        <v>653</v>
      </c>
      <c r="D169" s="13" t="str">
        <f t="shared" si="1"/>
        <v>Error?</v>
      </c>
    </row>
    <row r="170" spans="1:4" x14ac:dyDescent="0.2">
      <c r="A170" s="54">
        <v>109</v>
      </c>
      <c r="B170" s="1221">
        <f>'Assets-Liab 5-6'!F39</f>
        <v>64860</v>
      </c>
      <c r="D170" s="13" t="str">
        <f t="shared" si="1"/>
        <v>Error?</v>
      </c>
    </row>
    <row r="171" spans="1:4" x14ac:dyDescent="0.2">
      <c r="A171" s="54">
        <v>110</v>
      </c>
      <c r="B171" s="1221">
        <f>'Assets-Liab 5-6'!F41</f>
        <v>67460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112609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112609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11264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11264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331206</v>
      </c>
      <c r="D273" s="13" t="str">
        <f t="shared" si="3"/>
        <v>Error?</v>
      </c>
    </row>
    <row r="274" spans="1:4" x14ac:dyDescent="0.2">
      <c r="A274" s="54">
        <v>213</v>
      </c>
      <c r="B274" s="1221">
        <f>'Assets-Liab 5-6'!M17</f>
        <v>2983251</v>
      </c>
      <c r="D274" s="13" t="str">
        <f t="shared" si="3"/>
        <v>Error?</v>
      </c>
    </row>
    <row r="275" spans="1:4" x14ac:dyDescent="0.2">
      <c r="A275" s="54">
        <v>214</v>
      </c>
      <c r="B275" s="1221">
        <f>'Assets-Liab 5-6'!M18</f>
        <v>384474</v>
      </c>
      <c r="D275" s="13" t="str">
        <f t="shared" si="3"/>
        <v>Error?</v>
      </c>
    </row>
    <row r="276" spans="1:4" x14ac:dyDescent="0.2">
      <c r="A276" s="54">
        <v>215</v>
      </c>
      <c r="B276" s="1221">
        <f>'Assets-Liab 5-6'!M19</f>
        <v>359123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4058054</v>
      </c>
      <c r="C279" s="13" t="s">
        <v>653</v>
      </c>
      <c r="D279" s="13" t="str">
        <f t="shared" si="3"/>
        <v>Error?</v>
      </c>
    </row>
    <row r="280" spans="1:4" x14ac:dyDescent="0.2">
      <c r="A280" s="54">
        <v>219</v>
      </c>
      <c r="B280" s="1221">
        <f>'Assets-Liab 5-6'!M40</f>
        <v>4058054</v>
      </c>
      <c r="D280" s="13" t="str">
        <f t="shared" si="3"/>
        <v>Error?</v>
      </c>
    </row>
    <row r="281" spans="1:4" x14ac:dyDescent="0.2">
      <c r="A281" s="54">
        <v>220</v>
      </c>
      <c r="B281" s="1221">
        <f>'Assets-Liab 5-6'!M41</f>
        <v>4058054</v>
      </c>
      <c r="C281" s="13" t="s">
        <v>653</v>
      </c>
      <c r="D281" s="13" t="str">
        <f t="shared" si="3"/>
        <v>Error?</v>
      </c>
    </row>
    <row r="282" spans="1:4" x14ac:dyDescent="0.2">
      <c r="A282" s="54">
        <v>221</v>
      </c>
      <c r="B282" s="1221">
        <f>'Assets-Liab 5-6'!N21</f>
        <v>18709</v>
      </c>
      <c r="D282" s="13" t="str">
        <f t="shared" si="3"/>
        <v>Error?</v>
      </c>
    </row>
    <row r="283" spans="1:4" x14ac:dyDescent="0.2">
      <c r="A283" s="54">
        <v>222</v>
      </c>
      <c r="B283" s="1221">
        <f>'Assets-Liab 5-6'!N22</f>
        <v>1161291</v>
      </c>
      <c r="D283" s="13" t="str">
        <f t="shared" si="3"/>
        <v>Error?</v>
      </c>
    </row>
    <row r="284" spans="1:4" x14ac:dyDescent="0.2">
      <c r="A284" s="54">
        <v>223</v>
      </c>
      <c r="B284" s="1221">
        <f>'Assets-Liab 5-6'!N23</f>
        <v>1180000</v>
      </c>
      <c r="C284" s="13" t="s">
        <v>653</v>
      </c>
      <c r="D284" s="13" t="str">
        <f t="shared" si="3"/>
        <v>Error?</v>
      </c>
    </row>
    <row r="285" spans="1:4" x14ac:dyDescent="0.2">
      <c r="A285" s="54">
        <v>224</v>
      </c>
      <c r="B285" s="1221">
        <f>'Assets-Liab 5-6'!N36</f>
        <v>1180000</v>
      </c>
      <c r="D285" s="13" t="str">
        <f t="shared" si="3"/>
        <v>Error?</v>
      </c>
    </row>
    <row r="286" spans="1:4" x14ac:dyDescent="0.2">
      <c r="A286" s="82">
        <v>225</v>
      </c>
      <c r="D286" s="13" t="str">
        <f t="shared" si="3"/>
        <v>OK</v>
      </c>
    </row>
    <row r="287" spans="1:4" x14ac:dyDescent="0.2">
      <c r="A287" s="54">
        <v>226</v>
      </c>
      <c r="B287" s="1221">
        <f>'Assets-Liab 5-6'!N37</f>
        <v>1180000</v>
      </c>
      <c r="C287" s="13" t="s">
        <v>653</v>
      </c>
      <c r="D287" s="13" t="str">
        <f t="shared" si="3"/>
        <v>Error?</v>
      </c>
    </row>
    <row r="288" spans="1:4" x14ac:dyDescent="0.2">
      <c r="A288" s="54">
        <v>227</v>
      </c>
      <c r="B288" s="1221">
        <f>'Assets-Liab 5-6'!N41</f>
        <v>1180000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1654</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656152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14495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896639</v>
      </c>
      <c r="C720" s="13" t="s">
        <v>653</v>
      </c>
      <c r="D720" s="13" t="str">
        <f t="shared" si="10"/>
        <v>Error?</v>
      </c>
    </row>
    <row r="721" spans="1:4" x14ac:dyDescent="0.2">
      <c r="A721" s="54">
        <v>660</v>
      </c>
      <c r="B721" s="1221">
        <f>'Expenditures 15-22'!C36</f>
        <v>7085</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11899</v>
      </c>
      <c r="D726" s="13" t="str">
        <f t="shared" si="10"/>
        <v>Error?</v>
      </c>
    </row>
    <row r="727" spans="1:4" x14ac:dyDescent="0.2">
      <c r="A727" s="54">
        <v>666</v>
      </c>
      <c r="B727" s="1221">
        <f>'Expenditures 15-22'!C42</f>
        <v>18984</v>
      </c>
      <c r="C727" s="13" t="s">
        <v>653</v>
      </c>
      <c r="D727" s="13" t="str">
        <f t="shared" si="10"/>
        <v>Error?</v>
      </c>
    </row>
    <row r="728" spans="1:4" x14ac:dyDescent="0.2">
      <c r="A728" s="54">
        <v>667</v>
      </c>
      <c r="B728" s="1221">
        <f>'Expenditures 15-22'!C44</f>
        <v>2250</v>
      </c>
      <c r="D728" s="13" t="str">
        <f t="shared" si="10"/>
        <v>Error?</v>
      </c>
    </row>
    <row r="729" spans="1:4" x14ac:dyDescent="0.2">
      <c r="A729" s="54">
        <v>668</v>
      </c>
      <c r="B729" s="1221">
        <f>'Expenditures 15-22'!C45</f>
        <v>2872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5122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48000</v>
      </c>
      <c r="D733" s="13" t="str">
        <f t="shared" si="10"/>
        <v>Error?</v>
      </c>
    </row>
    <row r="734" spans="1:4" x14ac:dyDescent="0.2">
      <c r="A734" s="54">
        <v>673</v>
      </c>
      <c r="B734" s="1221">
        <f>'Expenditures 15-22'!C53</f>
        <v>48000</v>
      </c>
      <c r="C734" s="13" t="s">
        <v>653</v>
      </c>
      <c r="D734" s="13" t="str">
        <f t="shared" si="10"/>
        <v>Error?</v>
      </c>
    </row>
    <row r="735" spans="1:4" x14ac:dyDescent="0.2">
      <c r="A735" s="54">
        <v>674</v>
      </c>
      <c r="B735" s="1221">
        <f>'Expenditures 15-22'!C55</f>
        <v>48000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48000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67147</v>
      </c>
      <c r="D739" s="13" t="str">
        <f t="shared" si="10"/>
        <v>Error?</v>
      </c>
    </row>
    <row r="740" spans="1:4" x14ac:dyDescent="0.2">
      <c r="A740" s="54">
        <v>679</v>
      </c>
      <c r="B740" s="1221">
        <f>'Expenditures 15-22'!C61</f>
        <v>49030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30788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146965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267071</v>
      </c>
      <c r="C755" s="13" t="s">
        <v>653</v>
      </c>
      <c r="D755" s="13" t="str">
        <f t="shared" si="10"/>
        <v>Error?</v>
      </c>
    </row>
    <row r="756" spans="1:4" x14ac:dyDescent="0.2">
      <c r="A756" s="54">
        <v>695</v>
      </c>
      <c r="B756" s="1221">
        <f>'Expenditures 15-22'!C75</f>
        <v>78294</v>
      </c>
      <c r="D756" s="13" t="str">
        <f t="shared" si="10"/>
        <v>Error?</v>
      </c>
    </row>
    <row r="757" spans="1:4" x14ac:dyDescent="0.2">
      <c r="A757" s="54">
        <v>696</v>
      </c>
      <c r="B757" s="1221">
        <f>'Expenditures 15-22'!C114</f>
        <v>1242004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125112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208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163786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276</v>
      </c>
      <c r="D784" s="13" t="str">
        <f t="shared" si="11"/>
        <v>Error?</v>
      </c>
    </row>
    <row r="785" spans="1:4" x14ac:dyDescent="0.2">
      <c r="A785" s="54">
        <v>724</v>
      </c>
      <c r="B785" s="1221">
        <f>'Expenditures 15-22'!D42</f>
        <v>276</v>
      </c>
      <c r="C785" s="13" t="s">
        <v>653</v>
      </c>
      <c r="D785" s="13" t="str">
        <f t="shared" si="11"/>
        <v>Error?</v>
      </c>
    </row>
    <row r="786" spans="1:4" x14ac:dyDescent="0.2">
      <c r="A786" s="54">
        <v>725</v>
      </c>
      <c r="B786" s="1221">
        <f>'Expenditures 15-22'!D44</f>
        <v>1696</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1696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10627</v>
      </c>
      <c r="D791" s="13" t="str">
        <f t="shared" si="11"/>
        <v>Error?</v>
      </c>
    </row>
    <row r="792" spans="1:4" x14ac:dyDescent="0.2">
      <c r="A792" s="54">
        <v>731</v>
      </c>
      <c r="B792" s="1221">
        <f>'Expenditures 15-22'!D53</f>
        <v>10627</v>
      </c>
      <c r="C792" s="13" t="s">
        <v>653</v>
      </c>
      <c r="D792" s="13" t="str">
        <f t="shared" si="11"/>
        <v>Error?</v>
      </c>
    </row>
    <row r="793" spans="1:4" x14ac:dyDescent="0.2">
      <c r="A793" s="54">
        <v>732</v>
      </c>
      <c r="B793" s="1221">
        <f>'Expenditures 15-22'!D55</f>
        <v>10684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10684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4888</v>
      </c>
      <c r="D797" s="13" t="str">
        <f t="shared" si="11"/>
        <v>Error?</v>
      </c>
    </row>
    <row r="798" spans="1:4" x14ac:dyDescent="0.2">
      <c r="A798" s="54">
        <v>737</v>
      </c>
      <c r="B798" s="1221">
        <f>'Expenditures 15-22'!D61</f>
        <v>1090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3291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9269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32552</v>
      </c>
      <c r="C813" s="13" t="s">
        <v>653</v>
      </c>
      <c r="D813" s="13" t="str">
        <f t="shared" si="11"/>
        <v>Error?</v>
      </c>
    </row>
    <row r="814" spans="1:4" x14ac:dyDescent="0.2">
      <c r="A814" s="54">
        <v>753</v>
      </c>
      <c r="B814" s="1221">
        <f>'Expenditures 15-22'!D75</f>
        <v>4563</v>
      </c>
      <c r="D814" s="13" t="str">
        <f t="shared" si="11"/>
        <v>Error?</v>
      </c>
    </row>
    <row r="815" spans="1:4" x14ac:dyDescent="0.2">
      <c r="A815" s="54">
        <v>754</v>
      </c>
      <c r="B815" s="1221">
        <f>'Expenditures 15-22'!D114</f>
        <v>200901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10186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6359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16545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11103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11103</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372</v>
      </c>
      <c r="D849" s="13" t="str">
        <f t="shared" si="12"/>
        <v>Error?</v>
      </c>
    </row>
    <row r="850" spans="1:4" x14ac:dyDescent="0.2">
      <c r="A850" s="54">
        <v>789</v>
      </c>
      <c r="B850" s="1221">
        <f>'Expenditures 15-22'!E53</f>
        <v>372</v>
      </c>
      <c r="C850" s="13" t="s">
        <v>653</v>
      </c>
      <c r="D850" s="13" t="str">
        <f t="shared" si="12"/>
        <v>Error?</v>
      </c>
    </row>
    <row r="851" spans="1:4" x14ac:dyDescent="0.2">
      <c r="A851" s="54">
        <v>790</v>
      </c>
      <c r="B851" s="1221">
        <f>'Expenditures 15-22'!E55</f>
        <v>2016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2016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18160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18160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9108</v>
      </c>
      <c r="D867" s="13" t="str">
        <f t="shared" si="12"/>
        <v>Error?</v>
      </c>
    </row>
    <row r="868" spans="1:4" x14ac:dyDescent="0.2">
      <c r="A868" s="82">
        <v>807</v>
      </c>
      <c r="D868" s="13" t="str">
        <f t="shared" si="12"/>
        <v>OK</v>
      </c>
    </row>
    <row r="869" spans="1:4" x14ac:dyDescent="0.2">
      <c r="A869" s="54">
        <v>808</v>
      </c>
      <c r="B869" s="1221">
        <f>'Expenditures 15-22'!E72</f>
        <v>9108</v>
      </c>
      <c r="C869" s="13" t="s">
        <v>653</v>
      </c>
      <c r="D869" s="13" t="str">
        <f t="shared" si="12"/>
        <v>Error?</v>
      </c>
    </row>
    <row r="870" spans="1:4" x14ac:dyDescent="0.2">
      <c r="A870" s="54">
        <v>809</v>
      </c>
      <c r="B870" s="1221">
        <f>'Expenditures 15-22'!E73</f>
        <v>1226</v>
      </c>
      <c r="D870" s="13" t="str">
        <f t="shared" si="12"/>
        <v>Error?</v>
      </c>
    </row>
    <row r="871" spans="1:4" x14ac:dyDescent="0.2">
      <c r="A871" s="54">
        <v>810</v>
      </c>
      <c r="B871" s="1221">
        <f>'Expenditures 15-22'!E74</f>
        <v>41985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74031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19917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2647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23308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2157</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2157</v>
      </c>
      <c r="C905" s="13" t="s">
        <v>653</v>
      </c>
      <c r="D905" s="13" t="str">
        <f t="shared" si="13"/>
        <v>Error?</v>
      </c>
    </row>
    <row r="906" spans="1:4" x14ac:dyDescent="0.2">
      <c r="A906" s="54">
        <v>845</v>
      </c>
      <c r="B906" s="1221">
        <f>'Expenditures 15-22'!F49</f>
        <v>216</v>
      </c>
      <c r="D906" s="13" t="str">
        <f t="shared" si="13"/>
        <v>Error?</v>
      </c>
    </row>
    <row r="907" spans="1:4" x14ac:dyDescent="0.2">
      <c r="A907" s="54">
        <v>846</v>
      </c>
      <c r="B907" s="1221">
        <f>'Expenditures 15-22'!F50</f>
        <v>2189</v>
      </c>
      <c r="D907" s="13" t="str">
        <f t="shared" si="13"/>
        <v>Error?</v>
      </c>
    </row>
    <row r="908" spans="1:4" x14ac:dyDescent="0.2">
      <c r="A908" s="54">
        <v>847</v>
      </c>
      <c r="B908" s="1221">
        <f>'Expenditures 15-22'!F53</f>
        <v>2405</v>
      </c>
      <c r="C908" s="13" t="s">
        <v>653</v>
      </c>
      <c r="D908" s="13" t="str">
        <f t="shared" si="13"/>
        <v>Error?</v>
      </c>
    </row>
    <row r="909" spans="1:4" x14ac:dyDescent="0.2">
      <c r="A909" s="54">
        <v>848</v>
      </c>
      <c r="B909" s="1221">
        <f>'Expenditures 15-22'!F55</f>
        <v>3074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3074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7781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44106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51887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602</v>
      </c>
      <c r="D928" s="13" t="str">
        <f t="shared" si="13"/>
        <v>Error?</v>
      </c>
    </row>
    <row r="929" spans="1:4" x14ac:dyDescent="0.2">
      <c r="A929" s="54">
        <v>868</v>
      </c>
      <c r="B929" s="1221">
        <f>'Expenditures 15-22'!F74</f>
        <v>60125</v>
      </c>
      <c r="C929" s="13" t="s">
        <v>653</v>
      </c>
      <c r="D929" s="13" t="str">
        <f t="shared" si="13"/>
        <v>Error?</v>
      </c>
    </row>
    <row r="930" spans="1:4" x14ac:dyDescent="0.2">
      <c r="A930" s="54">
        <v>869</v>
      </c>
      <c r="B930" s="1221">
        <f>'Expenditures 15-22'!F75</f>
        <v>13995</v>
      </c>
      <c r="D930" s="13" t="str">
        <f t="shared" si="13"/>
        <v>Error?</v>
      </c>
    </row>
    <row r="931" spans="1:4" x14ac:dyDescent="0.2">
      <c r="A931" s="54">
        <v>870</v>
      </c>
      <c r="B931" s="1221">
        <f>'Expenditures 15-22'!F114</f>
        <v>97428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7394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7394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4207</v>
      </c>
      <c r="D960" s="13" t="str">
        <f t="shared" si="14"/>
        <v>Error?</v>
      </c>
    </row>
    <row r="961" spans="1:4" x14ac:dyDescent="0.2">
      <c r="A961" s="54">
        <v>900</v>
      </c>
      <c r="B961" s="1221">
        <f>'Expenditures 15-22'!G45</f>
        <v>2928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7135</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7135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14529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6764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717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7481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424</v>
      </c>
      <c r="D1023" s="13" t="str">
        <f t="shared" ref="D1023:D1086" si="15">IF(ISBLANK(B1023),"OK",IF(A1023-B1023=0,"OK","Error?"))</f>
        <v>Error?</v>
      </c>
    </row>
    <row r="1024" spans="1:4" x14ac:dyDescent="0.2">
      <c r="A1024" s="54">
        <v>963</v>
      </c>
      <c r="B1024" s="1221">
        <f>'Expenditures 15-22'!H53</f>
        <v>424</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44</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468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7949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825525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24426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1115153</v>
      </c>
      <c r="C1108" s="13" t="s">
        <v>653</v>
      </c>
      <c r="D1108" s="13" t="str">
        <f t="shared" si="16"/>
        <v>Error?</v>
      </c>
    </row>
    <row r="1109" spans="1:4" x14ac:dyDescent="0.2">
      <c r="A1109" s="54">
        <v>1048</v>
      </c>
      <c r="B1109" s="1221">
        <f>'Expenditures 15-22'!K36</f>
        <v>7085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12175</v>
      </c>
      <c r="C1114" s="13" t="s">
        <v>653</v>
      </c>
      <c r="D1114" s="13" t="str">
        <f t="shared" si="16"/>
        <v>Error?</v>
      </c>
    </row>
    <row r="1115" spans="1:4" x14ac:dyDescent="0.2">
      <c r="A1115" s="54">
        <v>1054</v>
      </c>
      <c r="B1115" s="1221">
        <f>'Expenditures 15-22'!K42</f>
        <v>19260</v>
      </c>
      <c r="C1115" s="13" t="s">
        <v>653</v>
      </c>
      <c r="D1115" s="13" t="str">
        <f t="shared" si="16"/>
        <v>Error?</v>
      </c>
    </row>
    <row r="1116" spans="1:4" x14ac:dyDescent="0.2">
      <c r="A1116" s="54">
        <v>1055</v>
      </c>
      <c r="B1116" s="1221">
        <f>'Expenditures 15-22'!K44</f>
        <v>21413</v>
      </c>
      <c r="C1116" s="13" t="s">
        <v>653</v>
      </c>
      <c r="D1116" s="13" t="str">
        <f t="shared" si="16"/>
        <v>Error?</v>
      </c>
    </row>
    <row r="1117" spans="1:4" x14ac:dyDescent="0.2">
      <c r="A1117" s="54">
        <v>1056</v>
      </c>
      <c r="B1117" s="1221">
        <f>'Expenditures 15-22'!K45</f>
        <v>5800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27213</v>
      </c>
      <c r="C1119" s="13" t="s">
        <v>653</v>
      </c>
      <c r="D1119" s="13" t="str">
        <f t="shared" si="16"/>
        <v>Error?</v>
      </c>
    </row>
    <row r="1120" spans="1:4" x14ac:dyDescent="0.2">
      <c r="A1120" s="54">
        <v>1059</v>
      </c>
      <c r="B1120" s="1221">
        <f>'Expenditures 15-22'!K49</f>
        <v>216</v>
      </c>
      <c r="C1120" s="13" t="s">
        <v>653</v>
      </c>
      <c r="D1120" s="13" t="str">
        <f t="shared" si="16"/>
        <v>Error?</v>
      </c>
    </row>
    <row r="1121" spans="1:4" x14ac:dyDescent="0.2">
      <c r="A1121" s="54">
        <v>1060</v>
      </c>
      <c r="B1121" s="1221">
        <f>'Expenditures 15-22'!K50</f>
        <v>61612</v>
      </c>
      <c r="C1121" s="13" t="s">
        <v>653</v>
      </c>
      <c r="D1121" s="13" t="str">
        <f t="shared" si="16"/>
        <v>Error?</v>
      </c>
    </row>
    <row r="1122" spans="1:4" x14ac:dyDescent="0.2">
      <c r="A1122" s="54">
        <v>1061</v>
      </c>
      <c r="B1122" s="1221">
        <f>'Expenditures 15-22'!K53</f>
        <v>61828</v>
      </c>
      <c r="C1122" s="13" t="s">
        <v>653</v>
      </c>
      <c r="D1122" s="13" t="str">
        <f t="shared" si="16"/>
        <v>Error?</v>
      </c>
    </row>
    <row r="1123" spans="1:4" x14ac:dyDescent="0.2">
      <c r="A1123" s="54">
        <v>1062</v>
      </c>
      <c r="B1123" s="1221">
        <f>'Expenditures 15-22'!K55</f>
        <v>63774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63774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72035</v>
      </c>
      <c r="C1127" s="13" t="s">
        <v>653</v>
      </c>
      <c r="D1127" s="13" t="str">
        <f t="shared" si="16"/>
        <v>Error?</v>
      </c>
    </row>
    <row r="1128" spans="1:4" x14ac:dyDescent="0.2">
      <c r="A1128" s="54">
        <v>1067</v>
      </c>
      <c r="B1128" s="1221">
        <f>'Expenditures 15-22'!K61</f>
        <v>76061</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78229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226325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9108</v>
      </c>
      <c r="C1139" s="13" t="s">
        <v>653</v>
      </c>
      <c r="D1139" s="13" t="str">
        <f t="shared" si="16"/>
        <v>Error?</v>
      </c>
    </row>
    <row r="1140" spans="1:4" x14ac:dyDescent="0.2">
      <c r="A1140" s="82">
        <v>1079</v>
      </c>
      <c r="D1140" s="13" t="str">
        <f t="shared" si="16"/>
        <v>OK</v>
      </c>
    </row>
    <row r="1141" spans="1:4" x14ac:dyDescent="0.2">
      <c r="A1141" s="54">
        <v>1080</v>
      </c>
      <c r="B1141" s="1221">
        <f>'Expenditures 15-22'!K72</f>
        <v>9108</v>
      </c>
      <c r="C1141" s="13" t="s">
        <v>653</v>
      </c>
      <c r="D1141" s="13" t="str">
        <f t="shared" si="16"/>
        <v>Error?</v>
      </c>
    </row>
    <row r="1142" spans="1:4" x14ac:dyDescent="0.2">
      <c r="A1142" s="54">
        <v>1081</v>
      </c>
      <c r="B1142" s="1221">
        <f>'Expenditures 15-22'!K73</f>
        <v>1828</v>
      </c>
      <c r="C1142" s="13" t="s">
        <v>653</v>
      </c>
      <c r="D1142" s="13" t="str">
        <f t="shared" si="16"/>
        <v>Error?</v>
      </c>
    </row>
    <row r="1143" spans="1:4" x14ac:dyDescent="0.2">
      <c r="A1143" s="54">
        <v>1082</v>
      </c>
      <c r="B1143" s="1221">
        <f>'Expenditures 15-22'!K74</f>
        <v>409336</v>
      </c>
      <c r="C1143" s="13" t="s">
        <v>653</v>
      </c>
      <c r="D1143" s="13" t="str">
        <f t="shared" si="16"/>
        <v>Error?</v>
      </c>
    </row>
    <row r="1144" spans="1:4" x14ac:dyDescent="0.2">
      <c r="A1144" s="54">
        <v>1083</v>
      </c>
      <c r="B1144" s="1221">
        <f>'Expenditures 15-22'!K75</f>
        <v>96852</v>
      </c>
      <c r="C1144" s="13" t="s">
        <v>653</v>
      </c>
      <c r="D1144" s="13" t="str">
        <f t="shared" si="16"/>
        <v>Error?</v>
      </c>
    </row>
    <row r="1145" spans="1:4" x14ac:dyDescent="0.2">
      <c r="A1145" s="54">
        <v>1084</v>
      </c>
      <c r="B1145" s="1221">
        <f>'Expenditures 15-22'!K102</f>
        <v>15501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1636842</v>
      </c>
      <c r="C1152" s="13" t="s">
        <v>653</v>
      </c>
      <c r="D1152" s="13" t="str">
        <f t="shared" si="17"/>
        <v>Error?</v>
      </c>
    </row>
    <row r="1153" spans="1:4" x14ac:dyDescent="0.2">
      <c r="A1153" s="54">
        <v>1092</v>
      </c>
      <c r="B1153" s="1221">
        <f>'Expenditures 15-22'!K115</f>
        <v>11743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31618</v>
      </c>
      <c r="D1221" s="13" t="str">
        <f t="shared" si="18"/>
        <v>Error?</v>
      </c>
    </row>
    <row r="1222" spans="1:4" x14ac:dyDescent="0.2">
      <c r="A1222" s="82">
        <v>1161</v>
      </c>
      <c r="D1222" s="13" t="str">
        <f t="shared" si="18"/>
        <v>OK</v>
      </c>
    </row>
    <row r="1223" spans="1:4" x14ac:dyDescent="0.2">
      <c r="A1223" s="54">
        <v>1162</v>
      </c>
      <c r="B1223" s="1221">
        <f>'Expenditures 15-22'!C127</f>
        <v>31618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31618</v>
      </c>
      <c r="C1225" s="13" t="s">
        <v>653</v>
      </c>
      <c r="D1225" s="13" t="str">
        <f t="shared" si="18"/>
        <v>Error?</v>
      </c>
    </row>
    <row r="1226" spans="1:4" x14ac:dyDescent="0.2">
      <c r="A1226" s="54">
        <v>1165</v>
      </c>
      <c r="B1226" s="1221">
        <f>'Expenditures 15-22'!C150</f>
        <v>31618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3926</v>
      </c>
      <c r="D1229" s="13" t="str">
        <f t="shared" si="18"/>
        <v>Error?</v>
      </c>
    </row>
    <row r="1230" spans="1:4" x14ac:dyDescent="0.2">
      <c r="A1230" s="82">
        <v>1169</v>
      </c>
      <c r="D1230" s="13" t="str">
        <f t="shared" si="18"/>
        <v>OK</v>
      </c>
    </row>
    <row r="1231" spans="1:4" x14ac:dyDescent="0.2">
      <c r="A1231" s="54">
        <v>1170</v>
      </c>
      <c r="B1231" s="1221">
        <f>'Expenditures 15-22'!D127</f>
        <v>3926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3926</v>
      </c>
      <c r="C1233" s="13" t="s">
        <v>653</v>
      </c>
      <c r="D1233" s="13" t="str">
        <f t="shared" si="18"/>
        <v>Error?</v>
      </c>
    </row>
    <row r="1234" spans="1:4" x14ac:dyDescent="0.2">
      <c r="A1234" s="54">
        <v>1173</v>
      </c>
      <c r="B1234" s="1221">
        <f>'Expenditures 15-22'!D150</f>
        <v>3926</v>
      </c>
      <c r="C1234" s="13" t="s">
        <v>653</v>
      </c>
      <c r="D1234" s="13" t="str">
        <f t="shared" si="18"/>
        <v>Error?</v>
      </c>
    </row>
    <row r="1235" spans="1:4" x14ac:dyDescent="0.2">
      <c r="A1235" s="54">
        <v>1174</v>
      </c>
      <c r="B1235" s="1221">
        <f>'Expenditures 15-22'!E122</f>
        <v>3708</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9525</v>
      </c>
      <c r="D1237" s="13" t="str">
        <f t="shared" si="18"/>
        <v>Error?</v>
      </c>
    </row>
    <row r="1238" spans="1:4" x14ac:dyDescent="0.2">
      <c r="A1238" s="82">
        <v>1177</v>
      </c>
      <c r="D1238" s="13" t="str">
        <f t="shared" si="18"/>
        <v>OK</v>
      </c>
    </row>
    <row r="1239" spans="1:4" x14ac:dyDescent="0.2">
      <c r="A1239" s="54">
        <v>1178</v>
      </c>
      <c r="B1239" s="1221">
        <f>'Expenditures 15-22'!E127</f>
        <v>13233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13233</v>
      </c>
      <c r="C1241" s="13" t="s">
        <v>653</v>
      </c>
      <c r="D1241" s="13" t="str">
        <f t="shared" si="18"/>
        <v>Error?</v>
      </c>
    </row>
    <row r="1242" spans="1:4" x14ac:dyDescent="0.2">
      <c r="A1242" s="54">
        <v>1181</v>
      </c>
      <c r="B1242" s="1221">
        <f>'Expenditures 15-22'!E150</f>
        <v>13233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75460</v>
      </c>
      <c r="D1245" s="13" t="str">
        <f t="shared" si="18"/>
        <v>Error?</v>
      </c>
    </row>
    <row r="1246" spans="1:4" x14ac:dyDescent="0.2">
      <c r="A1246" s="82">
        <v>1185</v>
      </c>
      <c r="D1246" s="13" t="str">
        <f t="shared" si="18"/>
        <v>OK</v>
      </c>
    </row>
    <row r="1247" spans="1:4" x14ac:dyDescent="0.2">
      <c r="A1247" s="54">
        <v>1186</v>
      </c>
      <c r="B1247" s="1221">
        <f>'Expenditures 15-22'!F127</f>
        <v>75460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75460</v>
      </c>
      <c r="C1249" s="13" t="s">
        <v>653</v>
      </c>
      <c r="D1249" s="13" t="str">
        <f t="shared" si="18"/>
        <v>Error?</v>
      </c>
    </row>
    <row r="1250" spans="1:4" x14ac:dyDescent="0.2">
      <c r="A1250" s="54">
        <v>1189</v>
      </c>
      <c r="B1250" s="1221">
        <f>'Expenditures 15-22'!F150</f>
        <v>75460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3125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3125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3125</v>
      </c>
      <c r="C1258" s="13" t="s">
        <v>653</v>
      </c>
      <c r="D1258" s="13" t="str">
        <f t="shared" si="18"/>
        <v>Error?</v>
      </c>
    </row>
    <row r="1259" spans="1:4" x14ac:dyDescent="0.2">
      <c r="A1259" s="54">
        <v>1198</v>
      </c>
      <c r="B1259" s="1221">
        <f>'Expenditures 15-22'!G150</f>
        <v>3125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2975</v>
      </c>
      <c r="D1261" s="13" t="str">
        <f t="shared" si="18"/>
        <v>Error?</v>
      </c>
    </row>
    <row r="1262" spans="1:4" x14ac:dyDescent="0.2">
      <c r="A1262" s="54">
        <v>1201</v>
      </c>
      <c r="B1262" s="1221">
        <f>'Expenditures 15-22'!H124</f>
        <v>19</v>
      </c>
      <c r="D1262" s="13" t="str">
        <f t="shared" si="18"/>
        <v>Error?</v>
      </c>
    </row>
    <row r="1263" spans="1:4" x14ac:dyDescent="0.2">
      <c r="A1263" s="82">
        <v>1202</v>
      </c>
      <c r="D1263" s="13" t="str">
        <f t="shared" si="18"/>
        <v>OK</v>
      </c>
    </row>
    <row r="1264" spans="1:4" x14ac:dyDescent="0.2">
      <c r="A1264" s="54">
        <v>1203</v>
      </c>
      <c r="B1264" s="1221">
        <f>'Expenditures 15-22'!H127</f>
        <v>2994</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2994</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181</v>
      </c>
      <c r="D1270" s="13" t="str">
        <f t="shared" si="18"/>
        <v>Error?</v>
      </c>
    </row>
    <row r="1271" spans="1:4" x14ac:dyDescent="0.2">
      <c r="A1271" s="82">
        <v>1210</v>
      </c>
      <c r="D1271" s="13" t="str">
        <f t="shared" si="18"/>
        <v>OK</v>
      </c>
    </row>
    <row r="1272" spans="1:4" x14ac:dyDescent="0.2">
      <c r="A1272" s="54">
        <v>1211</v>
      </c>
      <c r="B1272" s="1221">
        <f>'Expenditures 15-22'!H148</f>
        <v>181</v>
      </c>
      <c r="C1272" s="13" t="s">
        <v>653</v>
      </c>
      <c r="D1272" s="13" t="str">
        <f t="shared" si="18"/>
        <v>Error?</v>
      </c>
    </row>
    <row r="1273" spans="1:4" x14ac:dyDescent="0.2">
      <c r="A1273" s="54">
        <v>1212</v>
      </c>
      <c r="B1273" s="1221">
        <f>'Expenditures 15-22'!H150</f>
        <v>3175</v>
      </c>
      <c r="C1273" s="13" t="s">
        <v>653</v>
      </c>
      <c r="D1273" s="13" t="str">
        <f t="shared" si="18"/>
        <v>Error?</v>
      </c>
    </row>
    <row r="1274" spans="1:4" x14ac:dyDescent="0.2">
      <c r="A1274" s="54">
        <v>1213</v>
      </c>
      <c r="B1274" s="1221">
        <f>'Expenditures 15-22'!K122</f>
        <v>3708</v>
      </c>
      <c r="C1274" s="13" t="s">
        <v>653</v>
      </c>
      <c r="D1274" s="13" t="str">
        <f t="shared" si="18"/>
        <v>Error?</v>
      </c>
    </row>
    <row r="1275" spans="1:4" x14ac:dyDescent="0.2">
      <c r="A1275" s="54">
        <v>1214</v>
      </c>
      <c r="B1275" s="1221">
        <f>'Expenditures 15-22'!K123</f>
        <v>2975</v>
      </c>
      <c r="C1275" s="13" t="s">
        <v>653</v>
      </c>
      <c r="D1275" s="13" t="str">
        <f t="shared" si="18"/>
        <v>Error?</v>
      </c>
    </row>
    <row r="1276" spans="1:4" x14ac:dyDescent="0.2">
      <c r="A1276" s="54">
        <v>1215</v>
      </c>
      <c r="B1276" s="1221">
        <f>'Expenditures 15-22'!K124</f>
        <v>123673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130356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130356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181</v>
      </c>
      <c r="C1285" s="13" t="s">
        <v>653</v>
      </c>
      <c r="D1285" s="13" t="str">
        <f t="shared" si="19"/>
        <v>Error?</v>
      </c>
    </row>
    <row r="1286" spans="1:4" x14ac:dyDescent="0.2">
      <c r="A1286" s="82">
        <v>1225</v>
      </c>
      <c r="D1286" s="13" t="str">
        <f t="shared" si="19"/>
        <v>OK</v>
      </c>
    </row>
    <row r="1287" spans="1:4" x14ac:dyDescent="0.2">
      <c r="A1287" s="90">
        <v>1226</v>
      </c>
      <c r="B1287" s="1221">
        <f>'Expenditures 15-22'!K148</f>
        <v>181</v>
      </c>
      <c r="C1287" s="13" t="s">
        <v>653</v>
      </c>
      <c r="D1287" s="13" t="str">
        <f t="shared" si="19"/>
        <v>Error?</v>
      </c>
    </row>
    <row r="1288" spans="1:4" x14ac:dyDescent="0.2">
      <c r="A1288" s="54">
        <v>1227</v>
      </c>
      <c r="B1288" s="1221">
        <f>'Expenditures 15-22'!K150</f>
        <v>130537</v>
      </c>
      <c r="C1288" s="13" t="s">
        <v>653</v>
      </c>
      <c r="D1288" s="13" t="str">
        <f t="shared" si="19"/>
        <v>Error?</v>
      </c>
    </row>
    <row r="1289" spans="1:4" x14ac:dyDescent="0.2">
      <c r="A1289" s="54">
        <v>1228</v>
      </c>
      <c r="B1289" s="1221">
        <f>'Expenditures 15-22'!K151</f>
        <v>-1274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45086</v>
      </c>
      <c r="D1312" s="13" t="str">
        <f t="shared" si="19"/>
        <v>Error?</v>
      </c>
    </row>
    <row r="1313" spans="1:4" x14ac:dyDescent="0.2">
      <c r="A1313" s="54">
        <v>1252</v>
      </c>
      <c r="B1313" s="1221">
        <f>'Expenditures 15-22'!H161</f>
        <v>300</v>
      </c>
      <c r="D1313" s="13" t="str">
        <f t="shared" si="19"/>
        <v>Error?</v>
      </c>
    </row>
    <row r="1314" spans="1:4" x14ac:dyDescent="0.2">
      <c r="A1314" s="54">
        <v>1253</v>
      </c>
      <c r="B1314" s="1221">
        <f>'Expenditures 15-22'!H162</f>
        <v>300</v>
      </c>
      <c r="C1314" s="13" t="s">
        <v>653</v>
      </c>
      <c r="D1314" s="13" t="str">
        <f t="shared" si="19"/>
        <v>Error?</v>
      </c>
    </row>
    <row r="1315" spans="1:4" x14ac:dyDescent="0.2">
      <c r="A1315" s="54">
        <v>1254</v>
      </c>
      <c r="B1315" s="1221">
        <f>'Expenditures 15-22'!H164</f>
        <v>1265000</v>
      </c>
      <c r="D1315" s="13" t="str">
        <f t="shared" si="19"/>
        <v>Error?</v>
      </c>
    </row>
    <row r="1316" spans="1:4" x14ac:dyDescent="0.2">
      <c r="A1316" s="54">
        <v>1255</v>
      </c>
      <c r="B1316" s="1221">
        <f>'Expenditures 15-22'!H165</f>
        <v>38870</v>
      </c>
      <c r="D1316" s="13" t="str">
        <f t="shared" si="19"/>
        <v>Error?</v>
      </c>
    </row>
    <row r="1317" spans="1:4" x14ac:dyDescent="0.2">
      <c r="A1317" s="54">
        <v>1256</v>
      </c>
      <c r="B1317" s="1221">
        <f>'Expenditures 15-22'!H166</f>
        <v>1349256</v>
      </c>
      <c r="C1317" s="13" t="s">
        <v>653</v>
      </c>
      <c r="D1317" s="13" t="str">
        <f t="shared" si="19"/>
        <v>Error?</v>
      </c>
    </row>
    <row r="1318" spans="1:4" x14ac:dyDescent="0.2">
      <c r="A1318" s="54">
        <v>1257</v>
      </c>
      <c r="B1318" s="1221">
        <f>'Expenditures 15-22'!H168</f>
        <v>1349256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45086</v>
      </c>
      <c r="C1326" s="13" t="s">
        <v>653</v>
      </c>
      <c r="D1326" s="13" t="str">
        <f t="shared" si="19"/>
        <v>Error?</v>
      </c>
    </row>
    <row r="1327" spans="1:4" x14ac:dyDescent="0.2">
      <c r="A1327" s="54">
        <v>1266</v>
      </c>
      <c r="B1327" s="1221">
        <f>'Expenditures 15-22'!K161</f>
        <v>300</v>
      </c>
      <c r="C1327" s="13" t="s">
        <v>653</v>
      </c>
      <c r="D1327" s="13" t="str">
        <f t="shared" si="19"/>
        <v>Error?</v>
      </c>
    </row>
    <row r="1328" spans="1:4" x14ac:dyDescent="0.2">
      <c r="A1328" s="54">
        <v>1267</v>
      </c>
      <c r="B1328" s="1221">
        <f>'Expenditures 15-22'!K162</f>
        <v>300</v>
      </c>
      <c r="C1328" s="13" t="s">
        <v>653</v>
      </c>
      <c r="D1328" s="13" t="str">
        <f t="shared" si="19"/>
        <v>Error?</v>
      </c>
    </row>
    <row r="1329" spans="1:4" x14ac:dyDescent="0.2">
      <c r="A1329" s="54">
        <v>1268</v>
      </c>
      <c r="B1329" s="1221">
        <f>'Expenditures 15-22'!K164</f>
        <v>1265000</v>
      </c>
      <c r="C1329" s="13" t="s">
        <v>653</v>
      </c>
      <c r="D1329" s="13" t="str">
        <f t="shared" si="19"/>
        <v>Error?</v>
      </c>
    </row>
    <row r="1330" spans="1:4" x14ac:dyDescent="0.2">
      <c r="A1330" s="54">
        <v>1269</v>
      </c>
      <c r="B1330" s="1221">
        <f>'Expenditures 15-22'!K165</f>
        <v>38870</v>
      </c>
      <c r="C1330" s="13" t="s">
        <v>653</v>
      </c>
      <c r="D1330" s="13" t="str">
        <f t="shared" si="19"/>
        <v>Error?</v>
      </c>
    </row>
    <row r="1331" spans="1:4" x14ac:dyDescent="0.2">
      <c r="A1331" s="54">
        <v>1270</v>
      </c>
      <c r="B1331" s="1221">
        <f>'Expenditures 15-22'!K166</f>
        <v>1349256</v>
      </c>
      <c r="C1331" s="13" t="s">
        <v>653</v>
      </c>
      <c r="D1331" s="13" t="str">
        <f t="shared" si="19"/>
        <v>Error?</v>
      </c>
    </row>
    <row r="1332" spans="1:4" x14ac:dyDescent="0.2">
      <c r="A1332" s="54">
        <v>1271</v>
      </c>
      <c r="B1332" s="1221">
        <f>'Expenditures 15-22'!K168</f>
        <v>1349256</v>
      </c>
      <c r="C1332" s="13" t="s">
        <v>653</v>
      </c>
      <c r="D1332" s="13" t="str">
        <f t="shared" si="19"/>
        <v>Error?</v>
      </c>
    </row>
    <row r="1333" spans="1:4" x14ac:dyDescent="0.2">
      <c r="A1333" s="54">
        <v>1272</v>
      </c>
      <c r="B1333" s="1221">
        <f>'Expenditures 15-22'!K169</f>
        <v>-1195391</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94914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94914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94914</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94914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94914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94914</v>
      </c>
      <c r="C1388" s="13" t="s">
        <v>653</v>
      </c>
      <c r="D1388" s="13" t="str">
        <f t="shared" si="20"/>
        <v>Error?</v>
      </c>
    </row>
    <row r="1389" spans="1:4" x14ac:dyDescent="0.2">
      <c r="A1389" s="54">
        <v>1328</v>
      </c>
      <c r="B1389" s="1221">
        <f>'Expenditures 15-22'!K205</f>
        <v>-7285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1148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24478</v>
      </c>
      <c r="C1410" s="13" t="s">
        <v>653</v>
      </c>
      <c r="D1410" s="13" t="str">
        <f t="shared" si="21"/>
        <v>Error?</v>
      </c>
    </row>
    <row r="1411" spans="1:4" x14ac:dyDescent="0.2">
      <c r="A1411" s="54">
        <v>1350</v>
      </c>
      <c r="B1411" s="1221">
        <f>'Expenditures 15-22'!D226</f>
        <v>1092</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1513</v>
      </c>
      <c r="D1416" s="13" t="str">
        <f t="shared" si="21"/>
        <v>Error?</v>
      </c>
    </row>
    <row r="1417" spans="1:4" x14ac:dyDescent="0.2">
      <c r="A1417" s="54">
        <v>1356</v>
      </c>
      <c r="B1417" s="1221">
        <f>'Expenditures 15-22'!D232</f>
        <v>2605</v>
      </c>
      <c r="C1417" s="13" t="s">
        <v>653</v>
      </c>
      <c r="D1417" s="13" t="str">
        <f t="shared" si="21"/>
        <v>Error?</v>
      </c>
    </row>
    <row r="1418" spans="1:4" x14ac:dyDescent="0.2">
      <c r="A1418" s="54">
        <v>1357</v>
      </c>
      <c r="B1418" s="1221">
        <f>'Expenditures 15-22'!D234</f>
        <v>31</v>
      </c>
      <c r="D1418" s="13" t="str">
        <f t="shared" si="21"/>
        <v>Error?</v>
      </c>
    </row>
    <row r="1419" spans="1:4" x14ac:dyDescent="0.2">
      <c r="A1419" s="54">
        <v>1358</v>
      </c>
      <c r="B1419" s="1221">
        <f>'Expenditures 15-22'!D235</f>
        <v>442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473</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696</v>
      </c>
      <c r="D1423" s="13" t="str">
        <f t="shared" si="21"/>
        <v>Error?</v>
      </c>
    </row>
    <row r="1424" spans="1:4" x14ac:dyDescent="0.2">
      <c r="A1424" s="54">
        <v>1363</v>
      </c>
      <c r="B1424" s="1221">
        <f>'Expenditures 15-22'!D251</f>
        <v>696</v>
      </c>
      <c r="C1424" s="13" t="s">
        <v>653</v>
      </c>
      <c r="D1424" s="13" t="str">
        <f t="shared" si="21"/>
        <v>Error?</v>
      </c>
    </row>
    <row r="1425" spans="1:4" x14ac:dyDescent="0.2">
      <c r="A1425" s="54">
        <v>1364</v>
      </c>
      <c r="B1425" s="1221">
        <f>'Expenditures 15-22'!D253</f>
        <v>696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696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10348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12589</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4712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27649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32119</v>
      </c>
      <c r="C1446" s="13" t="s">
        <v>653</v>
      </c>
      <c r="D1446" s="13" t="str">
        <f t="shared" si="21"/>
        <v>Error?</v>
      </c>
    </row>
    <row r="1447" spans="1:4" x14ac:dyDescent="0.2">
      <c r="A1447" s="54">
        <v>1386</v>
      </c>
      <c r="B1447" s="1221">
        <f>'Expenditures 15-22'!D274</f>
        <v>10602</v>
      </c>
      <c r="D1447" s="13" t="str">
        <f t="shared" si="21"/>
        <v>Error?</v>
      </c>
    </row>
    <row r="1448" spans="1:4" x14ac:dyDescent="0.2">
      <c r="A1448" s="54">
        <v>1387</v>
      </c>
      <c r="B1448" s="1221">
        <f>'Expenditures 15-22'!D288</f>
        <v>71141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1148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24478</v>
      </c>
      <c r="C1474" s="13" t="s">
        <v>653</v>
      </c>
      <c r="D1474" s="13" t="str">
        <f t="shared" si="22"/>
        <v>Error?</v>
      </c>
    </row>
    <row r="1475" spans="1:4" x14ac:dyDescent="0.2">
      <c r="A1475" s="54">
        <v>1414</v>
      </c>
      <c r="B1475" s="1221">
        <f>'Expenditures 15-22'!K226</f>
        <v>1092</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1513</v>
      </c>
      <c r="C1480" s="13" t="s">
        <v>653</v>
      </c>
      <c r="D1480" s="13" t="str">
        <f t="shared" si="22"/>
        <v>Error?</v>
      </c>
    </row>
    <row r="1481" spans="1:4" x14ac:dyDescent="0.2">
      <c r="A1481" s="54">
        <v>1420</v>
      </c>
      <c r="B1481" s="1221">
        <f>'Expenditures 15-22'!K232</f>
        <v>2605</v>
      </c>
      <c r="C1481" s="13" t="s">
        <v>653</v>
      </c>
      <c r="D1481" s="13" t="str">
        <f t="shared" si="22"/>
        <v>Error?</v>
      </c>
    </row>
    <row r="1482" spans="1:4" x14ac:dyDescent="0.2">
      <c r="A1482" s="54">
        <v>1421</v>
      </c>
      <c r="B1482" s="1221">
        <f>'Expenditures 15-22'!K234</f>
        <v>31</v>
      </c>
      <c r="C1482" s="13" t="s">
        <v>653</v>
      </c>
      <c r="D1482" s="13" t="str">
        <f t="shared" si="22"/>
        <v>Error?</v>
      </c>
    </row>
    <row r="1483" spans="1:4" x14ac:dyDescent="0.2">
      <c r="A1483" s="54">
        <v>1422</v>
      </c>
      <c r="B1483" s="1221">
        <f>'Expenditures 15-22'!K235</f>
        <v>442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473</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696</v>
      </c>
      <c r="C1487" s="13" t="s">
        <v>653</v>
      </c>
      <c r="D1487" s="13" t="str">
        <f t="shared" si="22"/>
        <v>Error?</v>
      </c>
    </row>
    <row r="1488" spans="1:4" x14ac:dyDescent="0.2">
      <c r="A1488" s="54">
        <v>1427</v>
      </c>
      <c r="B1488" s="1221">
        <f>'Expenditures 15-22'!K251</f>
        <v>696</v>
      </c>
      <c r="C1488" s="13" t="s">
        <v>653</v>
      </c>
      <c r="D1488" s="13" t="str">
        <f t="shared" si="22"/>
        <v>Error?</v>
      </c>
    </row>
    <row r="1489" spans="1:4" x14ac:dyDescent="0.2">
      <c r="A1489" s="54">
        <v>1428</v>
      </c>
      <c r="B1489" s="1221">
        <f>'Expenditures 15-22'!K253</f>
        <v>696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696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10348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12589</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4712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27649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32119</v>
      </c>
      <c r="C1510" s="13" t="s">
        <v>653</v>
      </c>
      <c r="D1510" s="13" t="str">
        <f t="shared" si="22"/>
        <v>Error?</v>
      </c>
    </row>
    <row r="1511" spans="1:4" x14ac:dyDescent="0.2">
      <c r="A1511" s="54">
        <v>1450</v>
      </c>
      <c r="B1511" s="1221">
        <f>'Expenditures 15-22'!K274</f>
        <v>10602</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71141</v>
      </c>
      <c r="C1517" s="13" t="s">
        <v>653</v>
      </c>
      <c r="D1517" s="13" t="str">
        <f t="shared" si="22"/>
        <v>Error?</v>
      </c>
    </row>
    <row r="1518" spans="1:4" x14ac:dyDescent="0.2">
      <c r="A1518" s="54">
        <v>1457</v>
      </c>
      <c r="B1518" s="1221">
        <f>'Expenditures 15-22'!K289</f>
        <v>7046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1004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1004</v>
      </c>
      <c r="C1541" s="13" t="s">
        <v>653</v>
      </c>
      <c r="D1541" s="13" t="str">
        <f t="shared" si="23"/>
        <v>Error?</v>
      </c>
    </row>
    <row r="1542" spans="1:4" x14ac:dyDescent="0.2">
      <c r="A1542" s="54">
        <v>1481</v>
      </c>
      <c r="B1542" s="1221">
        <f>'Expenditures 15-22'!F305</f>
        <v>1004</v>
      </c>
      <c r="C1542" s="13" t="s">
        <v>653</v>
      </c>
      <c r="D1542" s="13" t="str">
        <f t="shared" si="23"/>
        <v>Error?</v>
      </c>
    </row>
    <row r="1543" spans="1:4" x14ac:dyDescent="0.2">
      <c r="A1543" s="54">
        <v>1482</v>
      </c>
      <c r="B1543" s="1221">
        <f>'Expenditures 15-22'!G294</f>
        <v>23298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23298</v>
      </c>
      <c r="C1547" s="13" t="s">
        <v>653</v>
      </c>
      <c r="D1547" s="13" t="str">
        <f t="shared" si="23"/>
        <v>Error?</v>
      </c>
    </row>
    <row r="1548" spans="1:4" x14ac:dyDescent="0.2">
      <c r="A1548" s="54">
        <v>1487</v>
      </c>
      <c r="B1548" s="1221">
        <f>'Expenditures 15-22'!G305</f>
        <v>23298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24302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24302</v>
      </c>
      <c r="C1559" s="13" t="s">
        <v>653</v>
      </c>
      <c r="D1559" s="13" t="str">
        <f t="shared" si="23"/>
        <v>Error?</v>
      </c>
    </row>
    <row r="1560" spans="1:4" x14ac:dyDescent="0.2">
      <c r="A1560" s="54">
        <v>1499</v>
      </c>
      <c r="B1560" s="1221">
        <f>'Expenditures 15-22'!K305</f>
        <v>24302</v>
      </c>
      <c r="C1560" s="13" t="s">
        <v>653</v>
      </c>
      <c r="D1560" s="13" t="str">
        <f t="shared" si="23"/>
        <v>Error?</v>
      </c>
    </row>
    <row r="1561" spans="1:4" x14ac:dyDescent="0.2">
      <c r="A1561" s="54">
        <v>1500</v>
      </c>
      <c r="B1561" s="1221">
        <f>'Expenditures 15-22'!K306</f>
        <v>-9126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593719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605462</v>
      </c>
      <c r="C1630" s="13" t="s">
        <v>653</v>
      </c>
      <c r="D1630" s="13" t="str">
        <f t="shared" si="24"/>
        <v>Error?</v>
      </c>
    </row>
    <row r="1631" spans="1:4" x14ac:dyDescent="0.2">
      <c r="A1631" s="54">
        <v>1570</v>
      </c>
      <c r="B1631" s="1221">
        <f>'Acct Summary 7-8'!D79</f>
        <v>205370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204096</v>
      </c>
      <c r="C1644" s="13" t="s">
        <v>653</v>
      </c>
      <c r="D1644" s="13" t="str">
        <f t="shared" si="24"/>
        <v>Error?</v>
      </c>
    </row>
    <row r="1645" spans="1:4" x14ac:dyDescent="0.2">
      <c r="A1645" s="54">
        <v>1584</v>
      </c>
      <c r="B1645" s="1221">
        <f>'Acct Summary 7-8'!E79</f>
        <v>7446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18709</v>
      </c>
      <c r="C1658" s="13" t="s">
        <v>653</v>
      </c>
      <c r="D1658" s="13" t="str">
        <f t="shared" si="24"/>
        <v>Error?</v>
      </c>
    </row>
    <row r="1659" spans="1:4" x14ac:dyDescent="0.2">
      <c r="A1659" s="54">
        <v>1598</v>
      </c>
      <c r="B1659" s="1221">
        <f>'Acct Summary 7-8'!F79</f>
        <v>72145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64860</v>
      </c>
      <c r="C1672" s="13" t="s">
        <v>653</v>
      </c>
      <c r="D1672" s="13" t="str">
        <f t="shared" si="25"/>
        <v>Error?</v>
      </c>
    </row>
    <row r="1673" spans="1:4" x14ac:dyDescent="0.2">
      <c r="A1673" s="54">
        <v>1612</v>
      </c>
      <c r="B1673" s="1221">
        <f>'Acct Summary 7-8'!G79</f>
        <v>105563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112609</v>
      </c>
      <c r="C1686" s="13" t="s">
        <v>653</v>
      </c>
      <c r="D1686" s="13" t="str">
        <f t="shared" si="25"/>
        <v>Error?</v>
      </c>
    </row>
    <row r="1687" spans="1:4" x14ac:dyDescent="0.2">
      <c r="A1687" s="54">
        <v>1626</v>
      </c>
      <c r="B1687" s="1221">
        <f>'Acct Summary 7-8'!H79</f>
        <v>20390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11264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662490</v>
      </c>
      <c r="C1744" s="13" t="s">
        <v>653</v>
      </c>
      <c r="D1744" s="13" t="str">
        <f t="shared" si="26"/>
        <v>Error?</v>
      </c>
    </row>
    <row r="1745" spans="1:5" x14ac:dyDescent="0.2">
      <c r="A1745" s="54">
        <v>1684</v>
      </c>
      <c r="B1745" s="1221">
        <f>'Tax Sched 24'!B5</f>
        <v>119815</v>
      </c>
      <c r="C1745" s="13" t="s">
        <v>653</v>
      </c>
      <c r="D1745" s="13" t="str">
        <f t="shared" si="26"/>
        <v>Error?</v>
      </c>
    </row>
    <row r="1746" spans="1:5" x14ac:dyDescent="0.2">
      <c r="A1746" s="54">
        <v>1685</v>
      </c>
      <c r="B1746" s="1221">
        <f>'Tax Sched 24'!B6</f>
        <v>153789</v>
      </c>
      <c r="C1746" s="13" t="s">
        <v>653</v>
      </c>
      <c r="D1746" s="13" t="str">
        <f t="shared" si="26"/>
        <v>Error?</v>
      </c>
    </row>
    <row r="1747" spans="1:5" x14ac:dyDescent="0.2">
      <c r="A1747" s="54">
        <v>1686</v>
      </c>
      <c r="B1747" s="1221">
        <f>'Tax Sched 24'!B7</f>
        <v>69185</v>
      </c>
      <c r="C1747" s="13" t="s">
        <v>653</v>
      </c>
      <c r="D1747" s="13" t="str">
        <f t="shared" si="26"/>
        <v>Error?</v>
      </c>
    </row>
    <row r="1748" spans="1:5" x14ac:dyDescent="0.2">
      <c r="A1748" s="54">
        <v>1687</v>
      </c>
      <c r="B1748" s="1221">
        <f>'Tax Sched 24'!B8</f>
        <v>31706</v>
      </c>
      <c r="C1748" s="13" t="s">
        <v>653</v>
      </c>
      <c r="D1748" s="13" t="str">
        <f t="shared" si="26"/>
        <v>Error?</v>
      </c>
    </row>
    <row r="1749" spans="1:5" x14ac:dyDescent="0.2">
      <c r="A1749" s="54">
        <v>1688</v>
      </c>
      <c r="B1749" s="1221">
        <f>'Tax Sched 24'!B10</f>
        <v>19305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144272</v>
      </c>
      <c r="C1752" s="13" t="s">
        <v>653</v>
      </c>
      <c r="D1752" s="13" t="str">
        <f t="shared" si="26"/>
        <v>Error?</v>
      </c>
    </row>
    <row r="1753" spans="1:5" x14ac:dyDescent="0.2">
      <c r="A1753" s="54">
        <v>1692</v>
      </c>
      <c r="B1753" s="1221">
        <f>'Tax Sched 24'!B12</f>
        <v>27951</v>
      </c>
      <c r="C1753" s="13" t="s">
        <v>653</v>
      </c>
      <c r="D1753" s="13" t="str">
        <f t="shared" si="26"/>
        <v>Error?</v>
      </c>
    </row>
    <row r="1754" spans="1:5" x14ac:dyDescent="0.2">
      <c r="A1754" s="54">
        <v>1693</v>
      </c>
      <c r="B1754" s="1221">
        <f>'Tax Sched 24'!B14</f>
        <v>12950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1295167</v>
      </c>
      <c r="C1759" s="13" t="s">
        <v>653</v>
      </c>
      <c r="D1759" s="13" t="str">
        <f t="shared" si="26"/>
        <v>Error?</v>
      </c>
    </row>
    <row r="1760" spans="1:5" x14ac:dyDescent="0.2">
      <c r="A1760" s="54">
        <v>1699</v>
      </c>
      <c r="B1760" s="1221">
        <f>'Tax Sched 24'!D4</f>
        <v>662490</v>
      </c>
      <c r="C1760" s="13" t="s">
        <v>653</v>
      </c>
      <c r="D1760" s="13" t="str">
        <f t="shared" si="26"/>
        <v>Error?</v>
      </c>
    </row>
    <row r="1761" spans="1:5" x14ac:dyDescent="0.2">
      <c r="A1761" s="54">
        <v>1700</v>
      </c>
      <c r="B1761" s="1221">
        <f>'Tax Sched 24'!D5</f>
        <v>119815</v>
      </c>
      <c r="C1761" s="13" t="s">
        <v>653</v>
      </c>
      <c r="D1761" s="13" t="str">
        <f t="shared" si="26"/>
        <v>Error?</v>
      </c>
    </row>
    <row r="1762" spans="1:5" s="79" customFormat="1" x14ac:dyDescent="0.2">
      <c r="A1762" s="54">
        <v>1701</v>
      </c>
      <c r="B1762" s="1221">
        <f>'Tax Sched 24'!D6</f>
        <v>153789</v>
      </c>
      <c r="C1762" s="13" t="s">
        <v>653</v>
      </c>
      <c r="D1762" s="13" t="str">
        <f t="shared" si="26"/>
        <v>Error?</v>
      </c>
      <c r="E1762" s="80"/>
    </row>
    <row r="1763" spans="1:5" x14ac:dyDescent="0.2">
      <c r="A1763" s="54">
        <v>1702</v>
      </c>
      <c r="B1763" s="1221">
        <f>'Tax Sched 24'!D7</f>
        <v>69185</v>
      </c>
      <c r="C1763" s="13" t="s">
        <v>653</v>
      </c>
      <c r="D1763" s="13" t="str">
        <f t="shared" si="26"/>
        <v>Error?</v>
      </c>
    </row>
    <row r="1764" spans="1:5" x14ac:dyDescent="0.2">
      <c r="A1764" s="54">
        <v>1703</v>
      </c>
      <c r="B1764" s="1221">
        <f>'Tax Sched 24'!D8</f>
        <v>31706</v>
      </c>
      <c r="C1764" s="13" t="s">
        <v>653</v>
      </c>
      <c r="D1764" s="13" t="str">
        <f t="shared" si="26"/>
        <v>Error?</v>
      </c>
    </row>
    <row r="1765" spans="1:5" x14ac:dyDescent="0.2">
      <c r="A1765" s="54">
        <v>1704</v>
      </c>
      <c r="B1765" s="1221">
        <f>'Tax Sched 24'!D10</f>
        <v>19305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144272</v>
      </c>
      <c r="C1768" s="13" t="s">
        <v>653</v>
      </c>
      <c r="D1768" s="13" t="str">
        <f t="shared" si="26"/>
        <v>Error?</v>
      </c>
    </row>
    <row r="1769" spans="1:5" x14ac:dyDescent="0.2">
      <c r="A1769" s="54">
        <v>1708</v>
      </c>
      <c r="B1769" s="1221">
        <f>'Tax Sched 24'!D12</f>
        <v>27951</v>
      </c>
      <c r="C1769" s="13" t="s">
        <v>653</v>
      </c>
      <c r="D1769" s="13" t="str">
        <f t="shared" si="26"/>
        <v>Error?</v>
      </c>
    </row>
    <row r="1770" spans="1:5" x14ac:dyDescent="0.2">
      <c r="A1770" s="54">
        <v>1709</v>
      </c>
      <c r="B1770" s="1221">
        <f>'Tax Sched 24'!D14</f>
        <v>12950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1295167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685242.8899999999</v>
      </c>
      <c r="C1792" s="13" t="s">
        <v>653</v>
      </c>
      <c r="D1792" s="13" t="str">
        <f t="shared" si="27"/>
        <v>Error?</v>
      </c>
    </row>
    <row r="1793" spans="1:4" x14ac:dyDescent="0.2">
      <c r="A1793" s="54">
        <v>1732</v>
      </c>
      <c r="B1793" s="1221">
        <f>'Tax Sched 24'!F5</f>
        <v>125166.67</v>
      </c>
      <c r="C1793" s="13" t="s">
        <v>653</v>
      </c>
      <c r="D1793" s="13" t="str">
        <f t="shared" si="27"/>
        <v>Error?</v>
      </c>
    </row>
    <row r="1794" spans="1:4" x14ac:dyDescent="0.2">
      <c r="A1794" s="54">
        <v>1733</v>
      </c>
      <c r="B1794" s="1221">
        <f>'Tax Sched 24'!F6</f>
        <v>139005.96000000002</v>
      </c>
      <c r="C1794" s="13" t="s">
        <v>653</v>
      </c>
      <c r="D1794" s="13" t="str">
        <f t="shared" si="27"/>
        <v>Error?</v>
      </c>
    </row>
    <row r="1795" spans="1:4" x14ac:dyDescent="0.2">
      <c r="A1795" s="54">
        <v>1734</v>
      </c>
      <c r="B1795" s="1221">
        <f>'Tax Sched 24'!F7</f>
        <v>68253.59</v>
      </c>
      <c r="C1795" s="13" t="s">
        <v>653</v>
      </c>
      <c r="D1795" s="13" t="str">
        <f t="shared" si="27"/>
        <v>Error?</v>
      </c>
    </row>
    <row r="1796" spans="1:4" x14ac:dyDescent="0.2">
      <c r="A1796" s="54">
        <v>1735</v>
      </c>
      <c r="B1796" s="1221">
        <f>'Tax Sched 24'!F8</f>
        <v>33127.339999999997</v>
      </c>
      <c r="C1796" s="13" t="s">
        <v>653</v>
      </c>
      <c r="D1796" s="13" t="str">
        <f t="shared" si="27"/>
        <v>Error?</v>
      </c>
    </row>
    <row r="1797" spans="1:4" x14ac:dyDescent="0.2">
      <c r="A1797" s="54">
        <v>1736</v>
      </c>
      <c r="B1797" s="1221">
        <f>'Tax Sched 24'!F10</f>
        <v>3249.16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150716.72</v>
      </c>
      <c r="C1800" s="13" t="s">
        <v>653</v>
      </c>
      <c r="D1800" s="13" t="str">
        <f t="shared" si="27"/>
        <v>Error?</v>
      </c>
    </row>
    <row r="1801" spans="1:4" x14ac:dyDescent="0.2">
      <c r="A1801" s="54">
        <v>1740</v>
      </c>
      <c r="B1801" s="1221">
        <f>'Tax Sched 24'!F12</f>
        <v>29202.16</v>
      </c>
      <c r="C1801" s="13" t="s">
        <v>653</v>
      </c>
      <c r="D1801" s="13" t="str">
        <f t="shared" si="27"/>
        <v>Error?</v>
      </c>
    </row>
    <row r="1802" spans="1:4" x14ac:dyDescent="0.2">
      <c r="A1802" s="54">
        <v>1741</v>
      </c>
      <c r="B1802" s="1221">
        <f>'Tax Sched 24'!F14</f>
        <v>13529.45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685242.8899999999</v>
      </c>
      <c r="D1808" s="13" t="str">
        <f t="shared" si="27"/>
        <v>Error?</v>
      </c>
    </row>
    <row r="1809" spans="1:4" x14ac:dyDescent="0.2">
      <c r="A1809" s="54">
        <v>1748</v>
      </c>
      <c r="B1809" s="1221">
        <f>'Tax Sched 24'!E5</f>
        <v>125166.67</v>
      </c>
      <c r="D1809" s="13" t="str">
        <f t="shared" si="27"/>
        <v>Error?</v>
      </c>
    </row>
    <row r="1810" spans="1:4" x14ac:dyDescent="0.2">
      <c r="A1810" s="54">
        <v>1749</v>
      </c>
      <c r="B1810" s="1221">
        <f>'Tax Sched 24'!E6</f>
        <v>139005.96000000002</v>
      </c>
      <c r="D1810" s="13" t="str">
        <f t="shared" si="27"/>
        <v>Error?</v>
      </c>
    </row>
    <row r="1811" spans="1:4" x14ac:dyDescent="0.2">
      <c r="A1811" s="54">
        <v>1750</v>
      </c>
      <c r="B1811" s="1221">
        <f>'Tax Sched 24'!E7</f>
        <v>68253.59</v>
      </c>
      <c r="D1811" s="13" t="str">
        <f t="shared" si="27"/>
        <v>Error?</v>
      </c>
    </row>
    <row r="1812" spans="1:4" x14ac:dyDescent="0.2">
      <c r="A1812" s="54">
        <v>1751</v>
      </c>
      <c r="B1812" s="1221">
        <f>'Tax Sched 24'!E8</f>
        <v>33127.339999999997</v>
      </c>
      <c r="D1812" s="13" t="str">
        <f t="shared" si="27"/>
        <v>Error?</v>
      </c>
    </row>
    <row r="1813" spans="1:4" x14ac:dyDescent="0.2">
      <c r="A1813" s="54">
        <v>1752</v>
      </c>
      <c r="B1813" s="1221">
        <f>'Tax Sched 24'!E10</f>
        <v>3249.16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150716.72</v>
      </c>
      <c r="D1816" s="13" t="str">
        <f t="shared" si="27"/>
        <v>Error?</v>
      </c>
    </row>
    <row r="1817" spans="1:4" x14ac:dyDescent="0.2">
      <c r="A1817" s="54">
        <v>1756</v>
      </c>
      <c r="B1817" s="1221">
        <f>'Tax Sched 24'!E12</f>
        <v>29202.16</v>
      </c>
      <c r="D1817" s="13" t="str">
        <f t="shared" si="27"/>
        <v>Error?</v>
      </c>
    </row>
    <row r="1818" spans="1:4" x14ac:dyDescent="0.2">
      <c r="A1818" s="54">
        <v>1757</v>
      </c>
      <c r="B1818" s="1221">
        <f>'Tax Sched 24'!E14</f>
        <v>13529.45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1305746.6799999997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1240000</v>
      </c>
      <c r="C1939" s="13" t="s">
        <v>653</v>
      </c>
      <c r="D1939" s="13" t="str">
        <f t="shared" si="29"/>
        <v>Error?</v>
      </c>
    </row>
    <row r="1940" spans="1:5" x14ac:dyDescent="0.2">
      <c r="A1940" s="54">
        <v>1879</v>
      </c>
      <c r="B1940" s="1221">
        <f>'Short-Term Long-Term Debt 25'!F49</f>
        <v>1205000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12950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12950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12950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331206</v>
      </c>
      <c r="D2008" s="13" t="str">
        <f t="shared" si="30"/>
        <v>Error?</v>
      </c>
    </row>
    <row r="2009" spans="1:4" x14ac:dyDescent="0.2">
      <c r="A2009" s="54">
        <v>1948</v>
      </c>
      <c r="B2009" s="1221">
        <f>'Cap Outlay Deprec 27'!C8</f>
        <v>2983251</v>
      </c>
      <c r="D2009" s="13" t="str">
        <f t="shared" si="30"/>
        <v>Error?</v>
      </c>
    </row>
    <row r="2010" spans="1:4" x14ac:dyDescent="0.2">
      <c r="A2010" s="54">
        <v>1949</v>
      </c>
      <c r="B2010" s="1221">
        <f>'Cap Outlay Deprec 27'!C10</f>
        <v>330068</v>
      </c>
      <c r="D2010" s="13" t="str">
        <f t="shared" si="30"/>
        <v>Error?</v>
      </c>
    </row>
    <row r="2011" spans="1:4" x14ac:dyDescent="0.2">
      <c r="A2011" s="54">
        <v>1950</v>
      </c>
      <c r="B2011" s="1221">
        <f>'Cap Outlay Deprec 27'!C12</f>
        <v>278977</v>
      </c>
      <c r="D2011" s="13" t="str">
        <f t="shared" si="30"/>
        <v>Error?</v>
      </c>
    </row>
    <row r="2012" spans="1:4" x14ac:dyDescent="0.2">
      <c r="A2012" s="54">
        <v>1951</v>
      </c>
      <c r="B2012" s="1221">
        <f>'Cap Outlay Deprec 27'!C13</f>
        <v>65047</v>
      </c>
      <c r="D2012" s="13" t="str">
        <f t="shared" si="30"/>
        <v>Error?</v>
      </c>
    </row>
    <row r="2013" spans="1:4" x14ac:dyDescent="0.2">
      <c r="A2013" s="54">
        <v>1952</v>
      </c>
      <c r="B2013" s="1221">
        <f>'Cap Outlay Deprec 27'!C16</f>
        <v>3988549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54406</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15099</v>
      </c>
      <c r="D2018" s="13" t="str">
        <f t="shared" si="30"/>
        <v>Error?</v>
      </c>
    </row>
    <row r="2019" spans="1:4" x14ac:dyDescent="0.2">
      <c r="A2019" s="54">
        <v>1958</v>
      </c>
      <c r="B2019" s="1221">
        <f>'Cap Outlay Deprec 27'!D16</f>
        <v>69505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331206</v>
      </c>
      <c r="C2026" s="13" t="s">
        <v>653</v>
      </c>
      <c r="D2026" s="13" t="str">
        <f t="shared" si="30"/>
        <v>Error?</v>
      </c>
    </row>
    <row r="2027" spans="1:4" x14ac:dyDescent="0.2">
      <c r="A2027" s="54">
        <v>1966</v>
      </c>
      <c r="B2027" s="1221">
        <f>'Cap Outlay Deprec 27'!F8</f>
        <v>2983251</v>
      </c>
      <c r="C2027" s="13" t="s">
        <v>653</v>
      </c>
      <c r="D2027" s="13" t="str">
        <f t="shared" si="30"/>
        <v>Error?</v>
      </c>
    </row>
    <row r="2028" spans="1:4" x14ac:dyDescent="0.2">
      <c r="A2028" s="54">
        <v>1967</v>
      </c>
      <c r="B2028" s="1221">
        <f>'Cap Outlay Deprec 27'!F10</f>
        <v>384474</v>
      </c>
      <c r="C2028" s="13" t="s">
        <v>653</v>
      </c>
      <c r="D2028" s="13" t="str">
        <f t="shared" si="30"/>
        <v>Error?</v>
      </c>
    </row>
    <row r="2029" spans="1:4" x14ac:dyDescent="0.2">
      <c r="A2029" s="54">
        <v>1968</v>
      </c>
      <c r="B2029" s="1221">
        <f>'Cap Outlay Deprec 27'!F12</f>
        <v>278977</v>
      </c>
      <c r="C2029" s="13" t="s">
        <v>653</v>
      </c>
      <c r="D2029" s="13" t="str">
        <f t="shared" si="30"/>
        <v>Error?</v>
      </c>
    </row>
    <row r="2030" spans="1:4" x14ac:dyDescent="0.2">
      <c r="A2030" s="54">
        <v>1969</v>
      </c>
      <c r="B2030" s="1221">
        <f>'Cap Outlay Deprec 27'!F13</f>
        <v>80146</v>
      </c>
      <c r="C2030" s="13" t="s">
        <v>653</v>
      </c>
      <c r="D2030" s="13" t="str">
        <f t="shared" si="30"/>
        <v>Error?</v>
      </c>
    </row>
    <row r="2031" spans="1:4" x14ac:dyDescent="0.2">
      <c r="A2031" s="54">
        <v>1970</v>
      </c>
      <c r="B2031" s="1221">
        <f>'Cap Outlay Deprec 27'!F16</f>
        <v>4058054</v>
      </c>
      <c r="C2031" s="13" t="s">
        <v>653</v>
      </c>
      <c r="D2031" s="13" t="str">
        <f t="shared" si="30"/>
        <v>Error?</v>
      </c>
    </row>
    <row r="2032" spans="1:4" x14ac:dyDescent="0.2">
      <c r="A2032" s="82">
        <v>1971</v>
      </c>
      <c r="D2032" s="13" t="str">
        <f t="shared" si="30"/>
        <v>OK</v>
      </c>
    </row>
    <row r="2033" spans="1:4" x14ac:dyDescent="0.2">
      <c r="A2033" s="54">
        <v>1972</v>
      </c>
      <c r="B2033" s="1221">
        <f>'Cap Outlay Deprec 27'!H8</f>
        <v>1061092</v>
      </c>
      <c r="D2033" s="13" t="str">
        <f t="shared" si="30"/>
        <v>Error?</v>
      </c>
    </row>
    <row r="2034" spans="1:4" x14ac:dyDescent="0.2">
      <c r="A2034" s="54">
        <v>1973</v>
      </c>
      <c r="B2034" s="1221">
        <f>'Cap Outlay Deprec 27'!H10</f>
        <v>65153</v>
      </c>
      <c r="D2034" s="13" t="str">
        <f t="shared" si="30"/>
        <v>Error?</v>
      </c>
    </row>
    <row r="2035" spans="1:4" x14ac:dyDescent="0.2">
      <c r="A2035" s="54">
        <v>1974</v>
      </c>
      <c r="B2035" s="1221">
        <f>'Cap Outlay Deprec 27'!H12</f>
        <v>278977</v>
      </c>
      <c r="D2035" s="13" t="str">
        <f t="shared" si="30"/>
        <v>Error?</v>
      </c>
    </row>
    <row r="2036" spans="1:4" x14ac:dyDescent="0.2">
      <c r="A2036" s="54">
        <v>1975</v>
      </c>
      <c r="B2036" s="1221">
        <f>'Cap Outlay Deprec 27'!H13</f>
        <v>27098</v>
      </c>
      <c r="D2036" s="13" t="str">
        <f t="shared" si="30"/>
        <v>Error?</v>
      </c>
    </row>
    <row r="2037" spans="1:4" x14ac:dyDescent="0.2">
      <c r="A2037" s="54">
        <v>1976</v>
      </c>
      <c r="B2037" s="1221">
        <f>'Cap Outlay Deprec 27'!H16</f>
        <v>1432320</v>
      </c>
      <c r="C2037" s="13" t="s">
        <v>653</v>
      </c>
      <c r="D2037" s="13" t="str">
        <f t="shared" si="30"/>
        <v>Error?</v>
      </c>
    </row>
    <row r="2038" spans="1:4" x14ac:dyDescent="0.2">
      <c r="A2038" s="82">
        <v>1977</v>
      </c>
      <c r="D2038" s="13" t="str">
        <f t="shared" si="30"/>
        <v>OK</v>
      </c>
    </row>
    <row r="2039" spans="1:4" x14ac:dyDescent="0.2">
      <c r="A2039" s="54">
        <v>1978</v>
      </c>
      <c r="B2039" s="1221">
        <f>'Cap Outlay Deprec 27'!I8</f>
        <v>59665</v>
      </c>
      <c r="D2039" s="13" t="str">
        <f t="shared" si="30"/>
        <v>Error?</v>
      </c>
    </row>
    <row r="2040" spans="1:4" x14ac:dyDescent="0.2">
      <c r="A2040" s="54">
        <v>1979</v>
      </c>
      <c r="B2040" s="1221">
        <f>'Cap Outlay Deprec 27'!I10</f>
        <v>19224</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14680</v>
      </c>
      <c r="D2042" s="13" t="str">
        <f t="shared" si="30"/>
        <v>Error?</v>
      </c>
    </row>
    <row r="2043" spans="1:4" x14ac:dyDescent="0.2">
      <c r="A2043" s="54">
        <v>1982</v>
      </c>
      <c r="B2043" s="1221">
        <f>'Cap Outlay Deprec 27'!I16</f>
        <v>93569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1120757</v>
      </c>
      <c r="C2051" s="13" t="s">
        <v>653</v>
      </c>
      <c r="D2051" s="13" t="str">
        <f t="shared" si="31"/>
        <v>Error?</v>
      </c>
    </row>
    <row r="2052" spans="1:4" x14ac:dyDescent="0.2">
      <c r="A2052" s="54">
        <v>1991</v>
      </c>
      <c r="B2052" s="1221">
        <f>'Cap Outlay Deprec 27'!K10</f>
        <v>84377</v>
      </c>
      <c r="C2052" s="13" t="s">
        <v>653</v>
      </c>
      <c r="D2052" s="13" t="str">
        <f t="shared" si="31"/>
        <v>Error?</v>
      </c>
    </row>
    <row r="2053" spans="1:4" x14ac:dyDescent="0.2">
      <c r="A2053" s="54">
        <v>1992</v>
      </c>
      <c r="B2053" s="1221">
        <f>'Cap Outlay Deprec 27'!K12</f>
        <v>278977</v>
      </c>
      <c r="C2053" s="13" t="s">
        <v>653</v>
      </c>
      <c r="D2053" s="13" t="str">
        <f t="shared" si="31"/>
        <v>Error?</v>
      </c>
    </row>
    <row r="2054" spans="1:4" x14ac:dyDescent="0.2">
      <c r="A2054" s="54">
        <v>1993</v>
      </c>
      <c r="B2054" s="1221">
        <f>'Cap Outlay Deprec 27'!K13</f>
        <v>41778</v>
      </c>
      <c r="C2054" s="13" t="s">
        <v>653</v>
      </c>
      <c r="D2054" s="13" t="str">
        <f t="shared" si="31"/>
        <v>Error?</v>
      </c>
    </row>
    <row r="2055" spans="1:4" x14ac:dyDescent="0.2">
      <c r="A2055" s="54">
        <v>1994</v>
      </c>
      <c r="B2055" s="1221">
        <f>'Cap Outlay Deprec 27'!K16</f>
        <v>1525889</v>
      </c>
      <c r="C2055" s="13" t="s">
        <v>653</v>
      </c>
      <c r="D2055" s="13" t="str">
        <f t="shared" si="31"/>
        <v>Error?</v>
      </c>
    </row>
    <row r="2056" spans="1:4" x14ac:dyDescent="0.2">
      <c r="A2056" s="54">
        <v>1995</v>
      </c>
      <c r="B2056" s="1221">
        <f>'Cap Outlay Deprec 27'!L5</f>
        <v>331206</v>
      </c>
      <c r="C2056" s="13" t="s">
        <v>653</v>
      </c>
      <c r="D2056" s="13" t="str">
        <f t="shared" si="31"/>
        <v>Error?</v>
      </c>
    </row>
    <row r="2057" spans="1:4" x14ac:dyDescent="0.2">
      <c r="A2057" s="54">
        <v>1996</v>
      </c>
      <c r="B2057" s="1221">
        <f>'Cap Outlay Deprec 27'!L8</f>
        <v>1862494</v>
      </c>
      <c r="C2057" s="13" t="s">
        <v>653</v>
      </c>
      <c r="D2057" s="13" t="str">
        <f t="shared" si="31"/>
        <v>Error?</v>
      </c>
    </row>
    <row r="2058" spans="1:4" x14ac:dyDescent="0.2">
      <c r="A2058" s="54">
        <v>1997</v>
      </c>
      <c r="B2058" s="1221">
        <f>'Cap Outlay Deprec 27'!L10</f>
        <v>300097</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38368</v>
      </c>
      <c r="C2060" s="13" t="s">
        <v>653</v>
      </c>
      <c r="D2060" s="13" t="str">
        <f t="shared" si="31"/>
        <v>Error?</v>
      </c>
    </row>
    <row r="2061" spans="1:4" x14ac:dyDescent="0.2">
      <c r="A2061" s="54">
        <v>2000</v>
      </c>
      <c r="B2061" s="1221">
        <f>'Cap Outlay Deprec 27'!L16</f>
        <v>2532165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15501</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112609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11264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900235</v>
      </c>
      <c r="C2551" s="13" t="s">
        <v>653</v>
      </c>
      <c r="D2551" s="13" t="str">
        <f t="shared" si="38"/>
        <v>Error?</v>
      </c>
    </row>
    <row r="2552" spans="1:4" x14ac:dyDescent="0.2">
      <c r="A2552" s="82">
        <v>2491</v>
      </c>
      <c r="D2552" s="13" t="str">
        <f t="shared" si="38"/>
        <v>OK</v>
      </c>
    </row>
    <row r="2553" spans="1:4" x14ac:dyDescent="0.2">
      <c r="A2553" s="54">
        <v>2492</v>
      </c>
      <c r="B2553" s="1221">
        <f>'Acct Summary 7-8'!C6</f>
        <v>586113</v>
      </c>
      <c r="C2553" s="13" t="s">
        <v>653</v>
      </c>
      <c r="D2553" s="13" t="str">
        <f t="shared" si="38"/>
        <v>Error?</v>
      </c>
    </row>
    <row r="2554" spans="1:4" x14ac:dyDescent="0.2">
      <c r="A2554" s="54">
        <v>2493</v>
      </c>
      <c r="B2554" s="1221">
        <f>'Acct Summary 7-8'!C7</f>
        <v>162237</v>
      </c>
      <c r="C2554" s="13" t="s">
        <v>653</v>
      </c>
      <c r="D2554" s="13" t="str">
        <f t="shared" si="38"/>
        <v>Error?</v>
      </c>
    </row>
    <row r="2555" spans="1:4" x14ac:dyDescent="0.2">
      <c r="A2555" s="54">
        <v>2494</v>
      </c>
      <c r="B2555" s="1221">
        <f>'Acct Summary 7-8'!C8</f>
        <v>1648585</v>
      </c>
      <c r="C2555" s="13" t="s">
        <v>653</v>
      </c>
      <c r="D2555" s="13" t="str">
        <f t="shared" si="38"/>
        <v>Error?</v>
      </c>
    </row>
    <row r="2556" spans="1:4" x14ac:dyDescent="0.2">
      <c r="A2556" s="54">
        <v>2495</v>
      </c>
      <c r="B2556" s="1221">
        <f>'Acct Summary 7-8'!C12</f>
        <v>1115153</v>
      </c>
      <c r="C2556" s="13" t="s">
        <v>653</v>
      </c>
      <c r="D2556" s="13" t="str">
        <f t="shared" si="38"/>
        <v>Error?</v>
      </c>
    </row>
    <row r="2557" spans="1:4" x14ac:dyDescent="0.2">
      <c r="A2557" s="54">
        <v>2496</v>
      </c>
      <c r="B2557" s="1221">
        <f>'Acct Summary 7-8'!C13</f>
        <v>409336</v>
      </c>
      <c r="C2557" s="13" t="s">
        <v>653</v>
      </c>
      <c r="D2557" s="13" t="str">
        <f t="shared" si="38"/>
        <v>Error?</v>
      </c>
    </row>
    <row r="2558" spans="1:4" x14ac:dyDescent="0.2">
      <c r="A2558" s="54">
        <v>2497</v>
      </c>
      <c r="B2558" s="1221">
        <f>'Acct Summary 7-8'!C14</f>
        <v>96852</v>
      </c>
      <c r="C2558" s="13" t="s">
        <v>653</v>
      </c>
      <c r="D2558" s="13" t="str">
        <f t="shared" si="38"/>
        <v>Error?</v>
      </c>
    </row>
    <row r="2559" spans="1:4" x14ac:dyDescent="0.2">
      <c r="A2559" s="54">
        <v>2498</v>
      </c>
      <c r="B2559" s="1221">
        <f>'Acct Summary 7-8'!C15</f>
        <v>15501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1636842</v>
      </c>
      <c r="C2561" s="13" t="s">
        <v>653</v>
      </c>
      <c r="D2561" s="13" t="str">
        <f t="shared" si="39"/>
        <v>Error?</v>
      </c>
    </row>
    <row r="2562" spans="1:4" x14ac:dyDescent="0.2">
      <c r="A2562" s="54">
        <v>2501</v>
      </c>
      <c r="B2562" s="1221">
        <f>'Acct Summary 7-8'!C20</f>
        <v>11743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129263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129263</v>
      </c>
      <c r="C2568" s="13" t="s">
        <v>653</v>
      </c>
      <c r="D2568" s="13" t="str">
        <f t="shared" si="39"/>
        <v>Error?</v>
      </c>
    </row>
    <row r="2569" spans="1:4" x14ac:dyDescent="0.2">
      <c r="A2569" s="54">
        <v>2508</v>
      </c>
      <c r="B2569" s="1221">
        <f>'Acct Summary 7-8'!D13</f>
        <v>130356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181</v>
      </c>
      <c r="C2572" s="13" t="s">
        <v>653</v>
      </c>
      <c r="D2572" s="13" t="str">
        <f t="shared" si="39"/>
        <v>Error?</v>
      </c>
    </row>
    <row r="2573" spans="1:4" x14ac:dyDescent="0.2">
      <c r="A2573" s="54">
        <v>2512</v>
      </c>
      <c r="B2573" s="1221">
        <f>'Acct Summary 7-8'!D17</f>
        <v>130537</v>
      </c>
      <c r="C2573" s="13" t="s">
        <v>653</v>
      </c>
      <c r="D2573" s="13" t="str">
        <f t="shared" si="39"/>
        <v>Error?</v>
      </c>
    </row>
    <row r="2574" spans="1:4" x14ac:dyDescent="0.2">
      <c r="A2574" s="54">
        <v>2513</v>
      </c>
      <c r="B2574" s="1221">
        <f>'Acct Summary 7-8'!D20</f>
        <v>-1274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69444</v>
      </c>
      <c r="C2591" s="13" t="s">
        <v>653</v>
      </c>
      <c r="D2591" s="13" t="str">
        <f t="shared" si="39"/>
        <v>Error?</v>
      </c>
    </row>
    <row r="2592" spans="1:4" x14ac:dyDescent="0.2">
      <c r="A2592" s="82">
        <v>2531</v>
      </c>
      <c r="D2592" s="13" t="str">
        <f t="shared" si="39"/>
        <v>OK</v>
      </c>
    </row>
    <row r="2593" spans="1:4" x14ac:dyDescent="0.2">
      <c r="A2593" s="54">
        <v>2532</v>
      </c>
      <c r="B2593" s="1221">
        <f>'Acct Summary 7-8'!F6</f>
        <v>18185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87629</v>
      </c>
      <c r="C2595" s="13" t="s">
        <v>653</v>
      </c>
      <c r="D2595" s="13" t="str">
        <f t="shared" si="39"/>
        <v>Error?</v>
      </c>
    </row>
    <row r="2596" spans="1:4" x14ac:dyDescent="0.2">
      <c r="A2596" s="54">
        <v>2535</v>
      </c>
      <c r="B2596" s="1221">
        <f>'Acct Summary 7-8'!F13</f>
        <v>94914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94914</v>
      </c>
      <c r="C2600" s="13" t="s">
        <v>653</v>
      </c>
      <c r="D2600" s="13" t="str">
        <f t="shared" si="39"/>
        <v>Error?</v>
      </c>
    </row>
    <row r="2601" spans="1:4" x14ac:dyDescent="0.2">
      <c r="A2601" s="54">
        <v>2540</v>
      </c>
      <c r="B2601" s="1221">
        <f>'Acct Summary 7-8'!F20</f>
        <v>-7285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78187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78187</v>
      </c>
      <c r="C2606" s="13" t="s">
        <v>653</v>
      </c>
      <c r="D2606" s="13" t="str">
        <f t="shared" si="39"/>
        <v>Error?</v>
      </c>
    </row>
    <row r="2607" spans="1:4" x14ac:dyDescent="0.2">
      <c r="A2607" s="54">
        <v>2546</v>
      </c>
      <c r="B2607" s="1221">
        <f>'Acct Summary 7-8'!G12</f>
        <v>24478</v>
      </c>
      <c r="C2607" s="13" t="s">
        <v>653</v>
      </c>
      <c r="D2607" s="13" t="str">
        <f t="shared" si="39"/>
        <v>Error?</v>
      </c>
    </row>
    <row r="2608" spans="1:4" x14ac:dyDescent="0.2">
      <c r="A2608" s="54">
        <v>2547</v>
      </c>
      <c r="B2608" s="1221">
        <f>'Acct Summary 7-8'!G13</f>
        <v>32119</v>
      </c>
      <c r="C2608" s="13" t="s">
        <v>653</v>
      </c>
      <c r="D2608" s="13" t="str">
        <f t="shared" si="39"/>
        <v>Error?</v>
      </c>
    </row>
    <row r="2609" spans="1:4" x14ac:dyDescent="0.2">
      <c r="A2609" s="54">
        <v>2548</v>
      </c>
      <c r="B2609" s="1221">
        <f>'Acct Summary 7-8'!G14</f>
        <v>10602</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71141</v>
      </c>
      <c r="C2612" s="13" t="s">
        <v>653</v>
      </c>
      <c r="D2612" s="13" t="str">
        <f t="shared" si="39"/>
        <v>Error?</v>
      </c>
    </row>
    <row r="2613" spans="1:4" x14ac:dyDescent="0.2">
      <c r="A2613" s="54">
        <v>2552</v>
      </c>
      <c r="B2613" s="1221">
        <f>'Acct Summary 7-8'!G20</f>
        <v>7046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153865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153865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1349256</v>
      </c>
      <c r="C2634" s="13" t="s">
        <v>653</v>
      </c>
      <c r="D2634" s="13" t="str">
        <f t="shared" si="40"/>
        <v>Error?</v>
      </c>
    </row>
    <row r="2635" spans="1:4" x14ac:dyDescent="0.2">
      <c r="A2635" s="54">
        <v>2574</v>
      </c>
      <c r="B2635" s="1221">
        <f>'Acct Summary 7-8'!E17</f>
        <v>1349256</v>
      </c>
      <c r="C2635" s="13" t="s">
        <v>653</v>
      </c>
      <c r="D2635" s="13" t="str">
        <f t="shared" si="40"/>
        <v>Error?</v>
      </c>
    </row>
    <row r="2636" spans="1:4" x14ac:dyDescent="0.2">
      <c r="A2636" s="54">
        <v>2575</v>
      </c>
      <c r="B2636" s="1221">
        <f>'Acct Summary 7-8'!E20</f>
        <v>-1195391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15176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15176</v>
      </c>
      <c r="C2658" s="13" t="s">
        <v>653</v>
      </c>
      <c r="D2658" s="13" t="str">
        <f t="shared" si="40"/>
        <v>Error?</v>
      </c>
    </row>
    <row r="2659" spans="1:4" x14ac:dyDescent="0.2">
      <c r="A2659" s="54">
        <v>2598</v>
      </c>
      <c r="B2659" s="1221">
        <f>'Acct Summary 7-8'!H13</f>
        <v>24302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24302</v>
      </c>
      <c r="C2661" s="13" t="s">
        <v>653</v>
      </c>
      <c r="D2661" s="13" t="str">
        <f t="shared" si="40"/>
        <v>Error?</v>
      </c>
    </row>
    <row r="2662" spans="1:4" x14ac:dyDescent="0.2">
      <c r="A2662" s="54">
        <v>2601</v>
      </c>
      <c r="B2662" s="1221">
        <f>'Acct Summary 7-8'!H20</f>
        <v>-9126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15501</v>
      </c>
      <c r="C2789" s="13" t="s">
        <v>653</v>
      </c>
      <c r="D2789" s="13" t="str">
        <f t="shared" si="42"/>
        <v>Error?</v>
      </c>
    </row>
    <row r="2790" spans="1:4" x14ac:dyDescent="0.2">
      <c r="A2790" s="54">
        <v>2729</v>
      </c>
      <c r="B2790" s="1221">
        <f>'Expenditures 15-22'!E102</f>
        <v>15501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67147</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93237</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94601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15841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94601</v>
      </c>
      <c r="D2912" s="13" t="str">
        <f t="shared" si="44"/>
        <v>Error?</v>
      </c>
    </row>
    <row r="2913" spans="1:4" x14ac:dyDescent="0.2">
      <c r="A2913" s="54">
        <v>2852</v>
      </c>
      <c r="B2913" s="1221">
        <f>'Assets-Liab 5-6'!I41</f>
        <v>94601</v>
      </c>
      <c r="C2913" s="13" t="s">
        <v>653</v>
      </c>
      <c r="D2913" s="13" t="str">
        <f t="shared" si="44"/>
        <v>Error?</v>
      </c>
    </row>
    <row r="2914" spans="1:4" x14ac:dyDescent="0.2">
      <c r="A2914" s="54">
        <v>2853</v>
      </c>
      <c r="B2914" s="1221">
        <f>'Assets-Liab 5-6'!L33</f>
        <v>15841</v>
      </c>
      <c r="D2914" s="13" t="str">
        <f t="shared" si="44"/>
        <v>Error?</v>
      </c>
    </row>
    <row r="2915" spans="1:4" x14ac:dyDescent="0.2">
      <c r="A2915" s="82">
        <v>2854</v>
      </c>
      <c r="D2915" s="13" t="str">
        <f t="shared" si="44"/>
        <v>OK</v>
      </c>
    </row>
    <row r="2916" spans="1:4" x14ac:dyDescent="0.2">
      <c r="A2916" s="54">
        <v>2855</v>
      </c>
      <c r="B2916" s="1221">
        <f>'Assets-Liab 5-6'!L34</f>
        <v>15841</v>
      </c>
      <c r="C2916" s="13" t="s">
        <v>653</v>
      </c>
      <c r="D2916" s="13" t="str">
        <f t="shared" si="44"/>
        <v>Error?</v>
      </c>
    </row>
    <row r="2917" spans="1:4" x14ac:dyDescent="0.2">
      <c r="A2917" s="54">
        <v>2856</v>
      </c>
      <c r="B2917" s="1221">
        <f>'Assets-Liab 5-6'!L41</f>
        <v>15841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15501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15501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1205000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19584</v>
      </c>
      <c r="C3225" s="13" t="s">
        <v>653</v>
      </c>
      <c r="D3225" s="13" t="str">
        <f t="shared" si="49"/>
        <v>Error?</v>
      </c>
    </row>
    <row r="3226" spans="1:4" x14ac:dyDescent="0.2">
      <c r="A3226" s="54">
        <v>3165</v>
      </c>
      <c r="B3226" s="1221">
        <f>'Acct Summary 7-8'!I8</f>
        <v>19584</v>
      </c>
      <c r="C3226" s="13" t="s">
        <v>653</v>
      </c>
      <c r="D3226" s="13" t="str">
        <f t="shared" si="49"/>
        <v>Error?</v>
      </c>
    </row>
    <row r="3227" spans="1:4" x14ac:dyDescent="0.2">
      <c r="A3227" s="54">
        <v>3166</v>
      </c>
      <c r="B3227" s="1221">
        <f>'Acct Summary 7-8'!I20</f>
        <v>19584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11743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-1274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-7285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7046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1206654</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1206654</v>
      </c>
      <c r="C3277" s="13" t="s">
        <v>653</v>
      </c>
      <c r="D3277" s="13" t="str">
        <f t="shared" si="50"/>
        <v>Error?</v>
      </c>
    </row>
    <row r="3278" spans="1:4" x14ac:dyDescent="0.2">
      <c r="A3278" s="54">
        <v>3217</v>
      </c>
      <c r="B3278" s="1221">
        <f>'Acct Summary 7-8'!E78</f>
        <v>11263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-9126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19584</v>
      </c>
      <c r="C3320" s="13" t="s">
        <v>653</v>
      </c>
      <c r="D3320" s="13" t="str">
        <f t="shared" si="50"/>
        <v>Error?</v>
      </c>
    </row>
    <row r="3321" spans="1:4" x14ac:dyDescent="0.2">
      <c r="A3321" s="54">
        <v>3260</v>
      </c>
      <c r="B3321" s="1221">
        <f>'Acct Summary 7-8'!I79</f>
        <v>75017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94601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225992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38466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744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265202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9726</v>
      </c>
      <c r="D3387" s="13" t="str">
        <f t="shared" si="51"/>
        <v>Error?</v>
      </c>
    </row>
    <row r="3388" spans="1:4" x14ac:dyDescent="0.2">
      <c r="A3388" s="54">
        <v>3327</v>
      </c>
      <c r="B3388" s="1221">
        <f>'Expenditures 15-22'!D211</f>
        <v>13604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9726</v>
      </c>
      <c r="C3390" s="13" t="s">
        <v>653</v>
      </c>
      <c r="D3390" s="13" t="str">
        <f t="shared" si="51"/>
        <v>Error?</v>
      </c>
    </row>
    <row r="3391" spans="1:4" x14ac:dyDescent="0.2">
      <c r="A3391" s="54">
        <v>3330</v>
      </c>
      <c r="B3391" s="1221">
        <f>'Expenditures 15-22'!K211</f>
        <v>13604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618994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204014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18709</v>
      </c>
      <c r="D3417" s="13" t="str">
        <f t="shared" si="52"/>
        <v>Error?</v>
      </c>
    </row>
    <row r="3418" spans="1:4" x14ac:dyDescent="0.2">
      <c r="A3418" s="82">
        <v>3357</v>
      </c>
      <c r="D3418" s="13" t="str">
        <f t="shared" si="52"/>
        <v>OK</v>
      </c>
    </row>
    <row r="3419" spans="1:4" x14ac:dyDescent="0.2">
      <c r="A3419" s="54">
        <v>3358</v>
      </c>
      <c r="B3419" s="1221">
        <f>'Assets-Liab 5-6'!F4</f>
        <v>64860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112609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11264</v>
      </c>
      <c r="D3425" s="13" t="str">
        <f t="shared" si="52"/>
        <v>Error?</v>
      </c>
    </row>
    <row r="3426" spans="1:4" x14ac:dyDescent="0.2">
      <c r="A3426" s="82">
        <v>3365</v>
      </c>
      <c r="D3426" s="13" t="str">
        <f t="shared" si="52"/>
        <v>OK</v>
      </c>
    </row>
    <row r="3427" spans="1:4" x14ac:dyDescent="0.2">
      <c r="A3427" s="54">
        <v>3366</v>
      </c>
      <c r="B3427" s="1221">
        <f>'Assets-Liab 5-6'!I4</f>
        <v>94601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15841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44948</v>
      </c>
      <c r="C3446" s="13" t="s">
        <v>653</v>
      </c>
      <c r="D3446" s="13" t="str">
        <f t="shared" si="52"/>
        <v>Error?</v>
      </c>
    </row>
    <row r="3447" spans="1:4" x14ac:dyDescent="0.2">
      <c r="A3447" s="54">
        <v>3386</v>
      </c>
      <c r="B3447" s="1221">
        <f>'Tax Sched 24'!D16</f>
        <v>44948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46959.47</v>
      </c>
      <c r="C3449" s="13" t="s">
        <v>653</v>
      </c>
      <c r="D3449" s="13" t="str">
        <f t="shared" si="52"/>
        <v>Error?</v>
      </c>
    </row>
    <row r="3450" spans="1:4" x14ac:dyDescent="0.2">
      <c r="A3450" s="54">
        <v>3389</v>
      </c>
      <c r="B3450" s="1221">
        <f>'Tax Sched 24'!E16</f>
        <v>46959.47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53864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53864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53864</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53864</v>
      </c>
      <c r="C3568" s="13" t="s">
        <v>653</v>
      </c>
      <c r="D3568" s="13" t="str">
        <f t="shared" si="54"/>
        <v>Error?</v>
      </c>
    </row>
    <row r="3569" spans="1:4" x14ac:dyDescent="0.2">
      <c r="A3569" s="54">
        <v>3508</v>
      </c>
      <c r="B3569" s="1221">
        <f>'Acct Summary 7-8'!K4</f>
        <v>28118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28118</v>
      </c>
      <c r="C3571" s="13" t="s">
        <v>653</v>
      </c>
      <c r="D3571" s="13" t="str">
        <f t="shared" si="54"/>
        <v>Error?</v>
      </c>
    </row>
    <row r="3572" spans="1:4" x14ac:dyDescent="0.2">
      <c r="A3572" s="54">
        <v>3511</v>
      </c>
      <c r="B3572" s="1221">
        <f>'Acct Summary 7-8'!K13</f>
        <v>28619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28619</v>
      </c>
      <c r="C3575" s="13" t="s">
        <v>653</v>
      </c>
      <c r="D3575" s="13" t="str">
        <f t="shared" si="54"/>
        <v>Error?</v>
      </c>
    </row>
    <row r="3576" spans="1:4" x14ac:dyDescent="0.2">
      <c r="A3576" s="54">
        <v>3515</v>
      </c>
      <c r="B3576" s="1221">
        <f>'Acct Summary 7-8'!K20</f>
        <v>-501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-501</v>
      </c>
      <c r="C3588" s="13" t="s">
        <v>653</v>
      </c>
      <c r="D3588" s="13" t="str">
        <f t="shared" si="55"/>
        <v>Error?</v>
      </c>
    </row>
    <row r="3589" spans="1:4" x14ac:dyDescent="0.2">
      <c r="A3589" s="54">
        <v>3528</v>
      </c>
      <c r="B3589" s="1221">
        <f>'Acct Summary 7-8'!K79</f>
        <v>54365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53864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67</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67</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67</v>
      </c>
      <c r="C3642" s="13" t="s">
        <v>653</v>
      </c>
      <c r="D3642" s="13" t="str">
        <f t="shared" si="55"/>
        <v>Error?</v>
      </c>
    </row>
    <row r="3643" spans="1:4" x14ac:dyDescent="0.2">
      <c r="A3643" s="54">
        <v>3582</v>
      </c>
      <c r="B3643" s="1221">
        <f>'Expenditures 15-22'!F354</f>
        <v>67</v>
      </c>
      <c r="C3643" s="13" t="s">
        <v>653</v>
      </c>
      <c r="D3643" s="13" t="str">
        <f t="shared" si="55"/>
        <v>Error?</v>
      </c>
    </row>
    <row r="3644" spans="1:4" x14ac:dyDescent="0.2">
      <c r="A3644" s="82">
        <v>3583</v>
      </c>
      <c r="D3644" s="13" t="str">
        <f t="shared" si="55"/>
        <v>OK</v>
      </c>
    </row>
    <row r="3645" spans="1:4" x14ac:dyDescent="0.2">
      <c r="A3645" s="54">
        <v>3584</v>
      </c>
      <c r="B3645" s="1221">
        <f>'Expenditures 15-22'!G337</f>
        <v>28552</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28552</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28552</v>
      </c>
      <c r="C3649" s="13" t="s">
        <v>653</v>
      </c>
      <c r="D3649" s="13" t="str">
        <f t="shared" si="56"/>
        <v>Error?</v>
      </c>
    </row>
    <row r="3650" spans="1:4" x14ac:dyDescent="0.2">
      <c r="A3650" s="54">
        <v>3589</v>
      </c>
      <c r="B3650" s="1221">
        <f>'Expenditures 15-22'!G354</f>
        <v>28552</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28619</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28619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28619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28619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-501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3942</v>
      </c>
      <c r="D3721" s="13" t="str">
        <f t="shared" si="57"/>
        <v>Error?</v>
      </c>
    </row>
    <row r="3722" spans="1:4" x14ac:dyDescent="0.2">
      <c r="A3722" s="54">
        <v>3661</v>
      </c>
      <c r="B3722" s="1221">
        <f>'Expenditures 15-22'!D278</f>
        <v>3942</v>
      </c>
      <c r="C3722" s="13" t="s">
        <v>653</v>
      </c>
      <c r="D3722" s="13" t="str">
        <f t="shared" si="57"/>
        <v>Error?</v>
      </c>
    </row>
    <row r="3723" spans="1:4" x14ac:dyDescent="0.2">
      <c r="A3723" s="54">
        <v>3662</v>
      </c>
      <c r="B3723" s="1221">
        <f>'Expenditures 15-22'!K276</f>
        <v>3942</v>
      </c>
      <c r="C3723" s="13" t="s">
        <v>653</v>
      </c>
      <c r="D3723" s="13" t="str">
        <f t="shared" si="57"/>
        <v>Error?</v>
      </c>
    </row>
    <row r="3724" spans="1:4" x14ac:dyDescent="0.2">
      <c r="A3724" s="54">
        <v>3663</v>
      </c>
      <c r="B3724" s="1221">
        <f>'Expenditures 15-22'!K278</f>
        <v>3942</v>
      </c>
      <c r="C3724" s="13" t="s">
        <v>653</v>
      </c>
      <c r="D3724" s="13" t="str">
        <f t="shared" si="57"/>
        <v>Error?</v>
      </c>
    </row>
    <row r="3725" spans="1:4" x14ac:dyDescent="0.2">
      <c r="A3725" s="54">
        <v>3664</v>
      </c>
      <c r="B3725" s="1221">
        <f>'Tax Sched 24'!B13</f>
        <v>8756</v>
      </c>
      <c r="C3725" s="13" t="s">
        <v>653</v>
      </c>
      <c r="D3725" s="13" t="str">
        <f t="shared" si="57"/>
        <v>Error?</v>
      </c>
    </row>
    <row r="3726" spans="1:4" x14ac:dyDescent="0.2">
      <c r="A3726" s="54">
        <v>3665</v>
      </c>
      <c r="B3726" s="1221">
        <f>'Tax Sched 24'!D13</f>
        <v>8756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11844.48</v>
      </c>
      <c r="C3728" s="13" t="s">
        <v>653</v>
      </c>
      <c r="D3728" s="13" t="str">
        <f t="shared" si="57"/>
        <v>Error?</v>
      </c>
    </row>
    <row r="3729" spans="1:4" x14ac:dyDescent="0.2">
      <c r="A3729" s="54">
        <v>3668</v>
      </c>
      <c r="B3729" s="1221">
        <f>'Tax Sched 24'!E13</f>
        <v>11844.48</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-551.21</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-551.21</v>
      </c>
      <c r="D4111" s="13" t="str">
        <f t="shared" si="63"/>
        <v>Error?</v>
      </c>
    </row>
    <row r="4112" spans="1:4" x14ac:dyDescent="0.2">
      <c r="A4112" s="82">
        <v>4051</v>
      </c>
      <c r="D4112" s="13" t="str">
        <f t="shared" si="63"/>
        <v>OK</v>
      </c>
    </row>
    <row r="4113" spans="1:4" x14ac:dyDescent="0.2">
      <c r="A4113" s="54">
        <v>4052</v>
      </c>
      <c r="B4113" s="1221">
        <f>'Acct Summary 7-8'!C9</f>
        <v>400782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2049367</v>
      </c>
      <c r="C4122" s="13" t="s">
        <v>653</v>
      </c>
      <c r="D4122" s="13" t="str">
        <f t="shared" si="63"/>
        <v>Error?</v>
      </c>
    </row>
    <row r="4123" spans="1:4" x14ac:dyDescent="0.2">
      <c r="A4123" s="54">
        <v>4062</v>
      </c>
      <c r="B4123" s="1221">
        <f>'Acct Summary 7-8'!D10</f>
        <v>129263</v>
      </c>
      <c r="C4123" s="13" t="s">
        <v>653</v>
      </c>
      <c r="D4123" s="13" t="str">
        <f t="shared" si="63"/>
        <v>Error?</v>
      </c>
    </row>
    <row r="4124" spans="1:4" x14ac:dyDescent="0.2">
      <c r="A4124" s="54">
        <v>4063</v>
      </c>
      <c r="B4124" s="1221">
        <f>'Acct Summary 7-8'!E10</f>
        <v>153865</v>
      </c>
      <c r="C4124" s="13" t="s">
        <v>653</v>
      </c>
      <c r="D4124" s="13" t="str">
        <f t="shared" si="63"/>
        <v>Error?</v>
      </c>
    </row>
    <row r="4125" spans="1:4" x14ac:dyDescent="0.2">
      <c r="A4125" s="54">
        <v>4064</v>
      </c>
      <c r="B4125" s="1221">
        <f>'Acct Summary 7-8'!F10</f>
        <v>87629</v>
      </c>
      <c r="C4125" s="13" t="s">
        <v>653</v>
      </c>
      <c r="D4125" s="13" t="str">
        <f t="shared" si="63"/>
        <v>Error?</v>
      </c>
    </row>
    <row r="4126" spans="1:4" x14ac:dyDescent="0.2">
      <c r="A4126" s="54">
        <v>4065</v>
      </c>
      <c r="B4126" s="1221">
        <f>'Acct Summary 7-8'!G10</f>
        <v>78187</v>
      </c>
      <c r="C4126" s="13" t="s">
        <v>653</v>
      </c>
      <c r="D4126" s="13" t="str">
        <f t="shared" si="63"/>
        <v>Error?</v>
      </c>
    </row>
    <row r="4127" spans="1:4" x14ac:dyDescent="0.2">
      <c r="A4127" s="54">
        <v>4066</v>
      </c>
      <c r="B4127" s="1221">
        <f>'Acct Summary 7-8'!H10</f>
        <v>15176</v>
      </c>
      <c r="C4127" s="13" t="s">
        <v>653</v>
      </c>
      <c r="D4127" s="13" t="str">
        <f t="shared" si="63"/>
        <v>Error?</v>
      </c>
    </row>
    <row r="4128" spans="1:4" x14ac:dyDescent="0.2">
      <c r="A4128" s="54">
        <v>4067</v>
      </c>
      <c r="B4128" s="1221">
        <f>'Acct Summary 7-8'!I10</f>
        <v>19584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28118</v>
      </c>
      <c r="C4130" s="13" t="s">
        <v>653</v>
      </c>
      <c r="D4130" s="13" t="str">
        <f t="shared" si="63"/>
        <v>Error?</v>
      </c>
    </row>
    <row r="4131" spans="1:4" x14ac:dyDescent="0.2">
      <c r="A4131" s="54">
        <v>4070</v>
      </c>
      <c r="B4131" s="1221">
        <f>'Acct Summary 7-8'!C18</f>
        <v>400782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2037624</v>
      </c>
      <c r="C4136" s="13" t="s">
        <v>653</v>
      </c>
      <c r="D4136" s="13" t="str">
        <f t="shared" si="63"/>
        <v>Error?</v>
      </c>
    </row>
    <row r="4137" spans="1:4" x14ac:dyDescent="0.2">
      <c r="A4137" s="54">
        <v>4076</v>
      </c>
      <c r="B4137" s="1221">
        <f>'Acct Summary 7-8'!D19</f>
        <v>130537</v>
      </c>
      <c r="C4137" s="13" t="s">
        <v>653</v>
      </c>
      <c r="D4137" s="13" t="str">
        <f t="shared" si="63"/>
        <v>Error?</v>
      </c>
    </row>
    <row r="4138" spans="1:4" x14ac:dyDescent="0.2">
      <c r="A4138" s="54">
        <v>4077</v>
      </c>
      <c r="B4138" s="1221">
        <f>'Acct Summary 7-8'!E19</f>
        <v>1349256</v>
      </c>
      <c r="C4138" s="13" t="s">
        <v>653</v>
      </c>
      <c r="D4138" s="13" t="str">
        <f t="shared" si="63"/>
        <v>Error?</v>
      </c>
    </row>
    <row r="4139" spans="1:4" x14ac:dyDescent="0.2">
      <c r="A4139" s="54">
        <v>4078</v>
      </c>
      <c r="B4139" s="1221">
        <f>'Acct Summary 7-8'!F19</f>
        <v>94914</v>
      </c>
      <c r="C4139" s="13" t="s">
        <v>653</v>
      </c>
      <c r="D4139" s="13" t="str">
        <f t="shared" si="63"/>
        <v>Error?</v>
      </c>
    </row>
    <row r="4140" spans="1:4" x14ac:dyDescent="0.2">
      <c r="A4140" s="54">
        <v>4079</v>
      </c>
      <c r="B4140" s="1221">
        <f>'Acct Summary 7-8'!G19</f>
        <v>71141</v>
      </c>
      <c r="C4140" s="13" t="s">
        <v>653</v>
      </c>
      <c r="D4140" s="13" t="str">
        <f t="shared" si="63"/>
        <v>Error?</v>
      </c>
    </row>
    <row r="4141" spans="1:4" x14ac:dyDescent="0.2">
      <c r="A4141" s="54">
        <v>4080</v>
      </c>
      <c r="B4141" s="1221">
        <f>'Acct Summary 7-8'!H19</f>
        <v>24302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28619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1180000</v>
      </c>
      <c r="C4171" s="13" t="s">
        <v>653</v>
      </c>
      <c r="D4171" s="13" t="str">
        <f t="shared" si="64"/>
        <v>Error?</v>
      </c>
    </row>
    <row r="4172" spans="1:4" x14ac:dyDescent="0.2">
      <c r="A4172" s="54">
        <v>4111</v>
      </c>
      <c r="B4172" s="1221">
        <f>'Short-Term Long-Term Debt 25'!J49</f>
        <v>1161291</v>
      </c>
      <c r="C4172" s="13" t="s">
        <v>653</v>
      </c>
      <c r="D4172" s="13" t="str">
        <f t="shared" si="64"/>
        <v>Error?</v>
      </c>
    </row>
    <row r="4173" spans="1:4" x14ac:dyDescent="0.2">
      <c r="A4173" s="54">
        <v>4112</v>
      </c>
      <c r="B4173" s="1221">
        <f>'Short-Term Long-Term Debt 25'!H49</f>
        <v>1265000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1650</v>
      </c>
      <c r="C4265" s="13" t="s">
        <v>653</v>
      </c>
      <c r="D4265" s="13" t="str">
        <f t="shared" si="65"/>
        <v>Error?</v>
      </c>
      <c r="E4265" s="803"/>
    </row>
    <row r="4266" spans="1:5" x14ac:dyDescent="0.2">
      <c r="A4266" s="90">
        <v>4205</v>
      </c>
      <c r="B4266" s="1221">
        <f>('FP Info 3'!F10)*100000</f>
        <v>302.60000000000002</v>
      </c>
      <c r="C4266" s="13" t="s">
        <v>653</v>
      </c>
      <c r="D4266" s="13" t="str">
        <f t="shared" si="65"/>
        <v>Error?</v>
      </c>
      <c r="E4266" s="803"/>
    </row>
    <row r="4267" spans="1:5" x14ac:dyDescent="0.2">
      <c r="A4267" s="90">
        <v>4206</v>
      </c>
      <c r="B4267" s="1221">
        <f>('FP Info 3'!H10)*100000</f>
        <v>165.01</v>
      </c>
      <c r="C4267" s="13" t="s">
        <v>653</v>
      </c>
      <c r="D4267" s="13" t="str">
        <f t="shared" si="65"/>
        <v>Error?</v>
      </c>
      <c r="E4267" s="803"/>
    </row>
    <row r="4268" spans="1:5" x14ac:dyDescent="0.2">
      <c r="A4268" s="90">
        <v>4207</v>
      </c>
      <c r="B4268" s="1221">
        <f>('FP Info 3'!J10)*100000</f>
        <v>2118</v>
      </c>
      <c r="C4268" s="13" t="s">
        <v>653</v>
      </c>
      <c r="D4268" s="13" t="str">
        <f t="shared" si="65"/>
        <v>Error?</v>
      </c>
    </row>
    <row r="4269" spans="1:5" x14ac:dyDescent="0.2">
      <c r="A4269" s="90">
        <v>4208</v>
      </c>
      <c r="B4269" s="1221">
        <f>'FP Info 3'!J16</f>
        <v>969019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9849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16037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19087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8.5299999999999994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348</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11805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41529872</v>
      </c>
      <c r="D4995" s="13" t="str">
        <f t="shared" si="77"/>
        <v>Error?</v>
      </c>
    </row>
    <row r="4996" spans="1:4" x14ac:dyDescent="0.2">
      <c r="A4996" s="90">
        <v>4935</v>
      </c>
      <c r="B4996" s="1221">
        <f>'FP Info 3'!H31</f>
        <v>2865561.1680000001</v>
      </c>
      <c r="D4996" s="13" t="str">
        <f t="shared" si="77"/>
        <v>Error?</v>
      </c>
    </row>
    <row r="4997" spans="1:4" x14ac:dyDescent="0.2">
      <c r="A4997" s="90">
        <v>4936</v>
      </c>
      <c r="B4997" s="1221">
        <f>'FP Info 3'!H37</f>
        <v>1180000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662490</v>
      </c>
      <c r="D5061" s="13" t="str">
        <f t="shared" si="78"/>
        <v>Error?</v>
      </c>
    </row>
    <row r="5062" spans="1:4" x14ac:dyDescent="0.2">
      <c r="A5062" s="82">
        <v>5001</v>
      </c>
      <c r="D5062" s="13" t="str">
        <f t="shared" si="78"/>
        <v>OK</v>
      </c>
    </row>
    <row r="5063" spans="1:4" x14ac:dyDescent="0.2">
      <c r="A5063" s="54">
        <v>5002</v>
      </c>
      <c r="B5063" s="1221">
        <f>'Revenues 9-14'!C7</f>
        <v>12950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675440</v>
      </c>
      <c r="C5066" s="13" t="s">
        <v>653</v>
      </c>
      <c r="D5066" s="13" t="str">
        <f t="shared" si="78"/>
        <v>Error?</v>
      </c>
    </row>
    <row r="5067" spans="1:4" x14ac:dyDescent="0.2">
      <c r="A5067" s="54">
        <v>5006</v>
      </c>
      <c r="B5067" s="1221">
        <f>'Revenues 9-14'!C14</f>
        <v>5428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5909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11337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2199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2199</v>
      </c>
      <c r="C5090" s="13" t="s">
        <v>653</v>
      </c>
      <c r="D5090" s="13" t="str">
        <f t="shared" si="78"/>
        <v>Error?</v>
      </c>
    </row>
    <row r="5091" spans="1:4" x14ac:dyDescent="0.2">
      <c r="A5091" s="54">
        <v>5030</v>
      </c>
      <c r="B5091" s="1221">
        <f>'Revenues 9-14'!C70</f>
        <v>705</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377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36651</v>
      </c>
      <c r="C5096" s="13" t="s">
        <v>653</v>
      </c>
      <c r="D5096" s="13" t="str">
        <f t="shared" si="78"/>
        <v>Error?</v>
      </c>
    </row>
    <row r="5097" spans="1:4" x14ac:dyDescent="0.2">
      <c r="A5097" s="54">
        <v>5036</v>
      </c>
      <c r="B5097" s="1221">
        <f>'Revenues 9-14'!C77</f>
        <v>10548</v>
      </c>
      <c r="D5097" s="13" t="str">
        <f t="shared" si="78"/>
        <v>Error?</v>
      </c>
    </row>
    <row r="5098" spans="1:4" x14ac:dyDescent="0.2">
      <c r="A5098" s="54">
        <v>5037</v>
      </c>
      <c r="B5098" s="1221">
        <f>'Revenues 9-14'!C78</f>
        <v>8001</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50</v>
      </c>
      <c r="D5101" s="13" t="str">
        <f t="shared" si="78"/>
        <v>Error?</v>
      </c>
    </row>
    <row r="5102" spans="1:4" x14ac:dyDescent="0.2">
      <c r="A5102" s="54">
        <v>5041</v>
      </c>
      <c r="B5102" s="1221">
        <f>'Revenues 9-14'!C82</f>
        <v>18599</v>
      </c>
      <c r="C5102" s="13" t="s">
        <v>653</v>
      </c>
      <c r="D5102" s="13" t="str">
        <f t="shared" si="78"/>
        <v>Error?</v>
      </c>
    </row>
    <row r="5103" spans="1:4" x14ac:dyDescent="0.2">
      <c r="A5103" s="54">
        <v>5042</v>
      </c>
      <c r="B5103" s="1221">
        <f>'Revenues 9-14'!C84</f>
        <v>6355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6355</v>
      </c>
      <c r="C5112" s="13" t="s">
        <v>653</v>
      </c>
      <c r="D5112" s="13" t="str">
        <f t="shared" si="78"/>
        <v>Error?</v>
      </c>
    </row>
    <row r="5113" spans="1:4" x14ac:dyDescent="0.2">
      <c r="A5113" s="54">
        <v>5052</v>
      </c>
      <c r="B5113" s="1221">
        <f>'Revenues 9-14'!C95</f>
        <v>3464</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126903</v>
      </c>
      <c r="D5118" s="13" t="str">
        <f t="shared" si="78"/>
        <v>Error?</v>
      </c>
    </row>
    <row r="5119" spans="1:4" x14ac:dyDescent="0.2">
      <c r="A5119" s="54">
        <v>5058</v>
      </c>
      <c r="B5119" s="1221">
        <f>'Revenues 9-14'!C107</f>
        <v>18509</v>
      </c>
      <c r="D5119" s="13" t="str">
        <f t="shared" ref="D5119:D5182" si="79">IF(ISBLANK(B5119),"OK",IF(A5119-B5119=0,"OK","Error?"))</f>
        <v>Error?</v>
      </c>
    </row>
    <row r="5120" spans="1:4" x14ac:dyDescent="0.2">
      <c r="A5120" s="54">
        <v>5059</v>
      </c>
      <c r="B5120" s="1221">
        <f>'Revenues 9-14'!C108</f>
        <v>149654</v>
      </c>
      <c r="C5120" s="13" t="s">
        <v>653</v>
      </c>
      <c r="D5120" s="13" t="str">
        <f t="shared" si="79"/>
        <v>Error?</v>
      </c>
    </row>
    <row r="5121" spans="1:4" x14ac:dyDescent="0.2">
      <c r="A5121" s="54">
        <v>5060</v>
      </c>
      <c r="B5121" s="1221">
        <f>'Revenues 9-14'!C109</f>
        <v>900235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533672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533672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22130</v>
      </c>
      <c r="D5134" s="13" t="str">
        <f t="shared" si="79"/>
        <v>Error?</v>
      </c>
    </row>
    <row r="5135" spans="1:4" x14ac:dyDescent="0.2">
      <c r="A5135" s="54">
        <v>5074</v>
      </c>
      <c r="B5135" s="1221">
        <f>'Revenues 9-14'!C126</f>
        <v>30157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52287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154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52441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586113</v>
      </c>
      <c r="C5223" s="13" t="s">
        <v>653</v>
      </c>
      <c r="D5223" s="13" t="str">
        <f t="shared" si="80"/>
        <v>Error?</v>
      </c>
    </row>
    <row r="5224" spans="1:4" x14ac:dyDescent="0.2">
      <c r="A5224" s="54">
        <v>5163</v>
      </c>
      <c r="B5224" s="1221">
        <f>'Revenues 9-14'!C176</f>
        <v>14885</v>
      </c>
      <c r="D5224" s="13" t="str">
        <f t="shared" si="80"/>
        <v>Error?</v>
      </c>
    </row>
    <row r="5225" spans="1:4" x14ac:dyDescent="0.2">
      <c r="A5225" s="54">
        <v>5164</v>
      </c>
      <c r="B5225" s="1221">
        <f>'Revenues 9-14'!C178</f>
        <v>14885</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28965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5254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34219</v>
      </c>
      <c r="C5246" s="13" t="s">
        <v>653</v>
      </c>
      <c r="D5246" s="13" t="str">
        <f t="shared" si="80"/>
        <v>Error?</v>
      </c>
    </row>
    <row r="5247" spans="1:4" x14ac:dyDescent="0.2">
      <c r="A5247" s="54">
        <v>5186</v>
      </c>
      <c r="B5247" s="1221">
        <f>'Revenues 9-14'!C203</f>
        <v>56355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56355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147352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162237</v>
      </c>
      <c r="C5326" s="13" t="s">
        <v>653</v>
      </c>
      <c r="D5326" s="13" t="str">
        <f t="shared" si="82"/>
        <v>Error?</v>
      </c>
    </row>
    <row r="5327" spans="1:4" x14ac:dyDescent="0.2">
      <c r="A5327" s="54">
        <v>5266</v>
      </c>
      <c r="B5327" s="1221">
        <f>'Revenues 9-14'!C275</f>
        <v>1648585</v>
      </c>
      <c r="C5327" s="13" t="s">
        <v>653</v>
      </c>
      <c r="D5327" s="13" t="str">
        <f t="shared" si="82"/>
        <v>Error?</v>
      </c>
    </row>
    <row r="5328" spans="1:4" x14ac:dyDescent="0.2">
      <c r="A5328" s="54">
        <v>5267</v>
      </c>
      <c r="B5328" s="1221">
        <f>'Revenues 9-14'!D5</f>
        <v>119815</v>
      </c>
      <c r="D5328" s="13" t="str">
        <f t="shared" si="82"/>
        <v>Error?</v>
      </c>
    </row>
    <row r="5329" spans="1:4" x14ac:dyDescent="0.2">
      <c r="A5329" s="82">
        <v>5268</v>
      </c>
      <c r="D5329" s="13" t="str">
        <f t="shared" si="82"/>
        <v>OK</v>
      </c>
    </row>
    <row r="5330" spans="1:4" x14ac:dyDescent="0.2">
      <c r="A5330" s="54">
        <v>5269</v>
      </c>
      <c r="B5330" s="1221">
        <f>'Revenues 9-14'!D6</f>
        <v>8756</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128571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692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692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129263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129263</v>
      </c>
      <c r="C5508" s="13" t="s">
        <v>653</v>
      </c>
      <c r="D5508" s="13" t="str">
        <f t="shared" si="85"/>
        <v>Error?</v>
      </c>
    </row>
    <row r="5509" spans="1:4" x14ac:dyDescent="0.2">
      <c r="A5509" s="54">
        <v>5448</v>
      </c>
      <c r="B5509" s="1221">
        <f>'Revenues 9-14'!E5</f>
        <v>153789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153789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76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153865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153865</v>
      </c>
      <c r="C5552" s="13" t="s">
        <v>653</v>
      </c>
      <c r="D5552" s="13" t="str">
        <f t="shared" si="85"/>
        <v>Error?</v>
      </c>
    </row>
    <row r="5553" spans="1:4" x14ac:dyDescent="0.2">
      <c r="A5553" s="54">
        <v>5492</v>
      </c>
      <c r="B5553" s="1221">
        <f>'Revenues 9-14'!F5</f>
        <v>69185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69185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259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259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69444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17687</v>
      </c>
      <c r="D5615" s="13" t="str">
        <f t="shared" si="86"/>
        <v>Error?</v>
      </c>
    </row>
    <row r="5616" spans="1:4" x14ac:dyDescent="0.2">
      <c r="A5616" s="82">
        <v>5555</v>
      </c>
      <c r="D5616" s="13" t="str">
        <f t="shared" si="86"/>
        <v>OK</v>
      </c>
    </row>
    <row r="5617" spans="1:4" x14ac:dyDescent="0.2">
      <c r="A5617" s="54">
        <v>5556</v>
      </c>
      <c r="B5617" s="1221">
        <f>'Revenues 9-14'!F152</f>
        <v>498</v>
      </c>
      <c r="D5617" s="13" t="str">
        <f t="shared" si="86"/>
        <v>Error?</v>
      </c>
    </row>
    <row r="5618" spans="1:4" x14ac:dyDescent="0.2">
      <c r="A5618" s="54">
        <v>5557</v>
      </c>
      <c r="B5618" s="1221">
        <f>'Revenues 9-14'!F154</f>
        <v>18185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18185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18185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87629</v>
      </c>
      <c r="C5720" s="13" t="s">
        <v>653</v>
      </c>
      <c r="D5720" s="13" t="str">
        <f t="shared" si="88"/>
        <v>Error?</v>
      </c>
    </row>
    <row r="5721" spans="1:4" x14ac:dyDescent="0.2">
      <c r="A5721" s="54">
        <v>5660</v>
      </c>
      <c r="B5721" s="1221">
        <f>'Revenues 9-14'!G5</f>
        <v>31706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44948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76654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1144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1144</v>
      </c>
      <c r="C5730" s="13" t="s">
        <v>653</v>
      </c>
      <c r="D5730" s="13" t="str">
        <f t="shared" si="88"/>
        <v>Error?</v>
      </c>
    </row>
    <row r="5731" spans="1:4" x14ac:dyDescent="0.2">
      <c r="A5731" s="54">
        <v>5670</v>
      </c>
      <c r="B5731" s="1221">
        <f>'Revenues 9-14'!G65</f>
        <v>389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389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78187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32</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15144</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15176</v>
      </c>
      <c r="C5915" s="13" t="s">
        <v>653</v>
      </c>
      <c r="D5915" s="13" t="str">
        <f t="shared" si="91"/>
        <v>Error?</v>
      </c>
    </row>
    <row r="5916" spans="1:4" x14ac:dyDescent="0.2">
      <c r="A5916" s="54">
        <v>5855</v>
      </c>
      <c r="B5916" s="1221">
        <f>'Revenues 9-14'!I5</f>
        <v>19305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19305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279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279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19584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27951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27951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167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167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28118</v>
      </c>
      <c r="C6023" s="13" t="s">
        <v>653</v>
      </c>
      <c r="D6023" s="13" t="str">
        <f t="shared" si="93"/>
        <v>Error?</v>
      </c>
    </row>
    <row r="6024" spans="1:5" x14ac:dyDescent="0.2">
      <c r="A6024" s="54">
        <v>5963</v>
      </c>
      <c r="B6024" s="1221">
        <f>'Revenues 9-14'!G109</f>
        <v>78187</v>
      </c>
      <c r="C6024" s="13" t="s">
        <v>653</v>
      </c>
      <c r="D6024" s="13" t="str">
        <f t="shared" si="93"/>
        <v>Error?</v>
      </c>
    </row>
    <row r="6025" spans="1:5" x14ac:dyDescent="0.2">
      <c r="A6025" s="54">
        <v>5964</v>
      </c>
      <c r="B6025" s="1221">
        <f>'Revenues 9-14'!H109</f>
        <v>15176</v>
      </c>
      <c r="C6025" s="13" t="s">
        <v>653</v>
      </c>
      <c r="D6025" s="13" t="str">
        <f t="shared" si="93"/>
        <v>Error?</v>
      </c>
    </row>
    <row r="6026" spans="1:5" x14ac:dyDescent="0.2">
      <c r="A6026" s="54">
        <v>5965</v>
      </c>
      <c r="B6026" s="1221">
        <f>'Revenues 9-14'!I109</f>
        <v>19584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28118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35569</v>
      </c>
      <c r="D6031" s="13" t="str">
        <f t="shared" si="93"/>
        <v>Error?</v>
      </c>
    </row>
    <row r="6032" spans="1:5" x14ac:dyDescent="0.2">
      <c r="A6032" s="54">
        <v>5971</v>
      </c>
      <c r="B6032" s="1221">
        <f>'Acct Summary 7-8'!G15</f>
        <v>3942</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30788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194.55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2600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142071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2600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142071</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142071</v>
      </c>
      <c r="D6216" s="13" t="str">
        <f t="shared" si="96"/>
        <v>Error?</v>
      </c>
      <c r="E6216" s="13" t="s">
        <v>207</v>
      </c>
    </row>
    <row r="6217" spans="1:5" x14ac:dyDescent="0.2">
      <c r="A6217">
        <v>6156</v>
      </c>
      <c r="B6217" s="1221">
        <f>'Assets-Liab 5-6'!J4</f>
        <v>142071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144749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144749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144749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80496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80496</v>
      </c>
      <c r="D6229" s="13" t="str">
        <f t="shared" si="96"/>
        <v>Error?</v>
      </c>
      <c r="E6229" s="13" t="s">
        <v>207</v>
      </c>
    </row>
    <row r="6230" spans="1:5" x14ac:dyDescent="0.2">
      <c r="A6230">
        <v>6169</v>
      </c>
      <c r="B6230" s="1221">
        <f>'Acct Summary 7-8'!J20</f>
        <v>64253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64253</v>
      </c>
      <c r="D6263" s="13" t="str">
        <f t="shared" si="96"/>
        <v>Error?</v>
      </c>
      <c r="E6263" s="13" t="s">
        <v>207</v>
      </c>
    </row>
    <row r="6264" spans="1:5" x14ac:dyDescent="0.2">
      <c r="A6264">
        <v>6203</v>
      </c>
      <c r="B6264" s="1221">
        <f>'Acct Summary 7-8'!J79</f>
        <v>77818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142071</v>
      </c>
      <c r="D6266" s="13" t="str">
        <f t="shared" si="96"/>
        <v>Error?</v>
      </c>
      <c r="E6266" s="13" t="s">
        <v>207</v>
      </c>
    </row>
    <row r="6267" spans="1:5" x14ac:dyDescent="0.2">
      <c r="A6267">
        <v>6206</v>
      </c>
      <c r="B6267" s="1221">
        <f>'Acct Summary 7-8'!C82</f>
        <v>11743</v>
      </c>
      <c r="D6267" s="13" t="str">
        <f t="shared" si="96"/>
        <v>Error?</v>
      </c>
      <c r="E6267" s="13" t="s">
        <v>207</v>
      </c>
    </row>
    <row r="6268" spans="1:5" x14ac:dyDescent="0.2">
      <c r="A6268">
        <v>6207</v>
      </c>
      <c r="B6268" s="1221">
        <f>'Acct Summary 7-8'!D82</f>
        <v>-1274</v>
      </c>
      <c r="D6268" s="13" t="str">
        <f t="shared" si="96"/>
        <v>Error?</v>
      </c>
      <c r="E6268" s="13" t="s">
        <v>207</v>
      </c>
    </row>
    <row r="6269" spans="1:5" x14ac:dyDescent="0.2">
      <c r="A6269">
        <v>6208</v>
      </c>
      <c r="B6269" s="1221">
        <f>'Acct Summary 7-8'!E82</f>
        <v>11263</v>
      </c>
      <c r="D6269" s="13" t="str">
        <f t="shared" si="96"/>
        <v>Error?</v>
      </c>
      <c r="E6269" s="13" t="s">
        <v>207</v>
      </c>
    </row>
    <row r="6270" spans="1:5" x14ac:dyDescent="0.2">
      <c r="A6270">
        <v>6209</v>
      </c>
      <c r="B6270" s="1221">
        <f>'Acct Summary 7-8'!F82</f>
        <v>-7285</v>
      </c>
      <c r="D6270" s="13" t="str">
        <f t="shared" si="96"/>
        <v>Error?</v>
      </c>
      <c r="E6270" s="13" t="s">
        <v>207</v>
      </c>
    </row>
    <row r="6271" spans="1:5" x14ac:dyDescent="0.2">
      <c r="A6271">
        <v>6210</v>
      </c>
      <c r="B6271" s="1221">
        <f>'Acct Summary 7-8'!G82</f>
        <v>7046</v>
      </c>
      <c r="D6271" s="13" t="str">
        <f t="shared" ref="D6271:D6334" si="97">IF(ISBLANK(B6271),"OK",IF(A6271-B6271=0,"OK","Error?"))</f>
        <v>Error?</v>
      </c>
      <c r="E6271" s="13" t="s">
        <v>207</v>
      </c>
    </row>
    <row r="6272" spans="1:5" x14ac:dyDescent="0.2">
      <c r="A6272">
        <v>6211</v>
      </c>
      <c r="B6272" s="1221">
        <f>'Acct Summary 7-8'!H82</f>
        <v>-9126</v>
      </c>
      <c r="D6272" s="13" t="str">
        <f t="shared" si="97"/>
        <v>Error?</v>
      </c>
      <c r="E6272" s="13" t="s">
        <v>207</v>
      </c>
    </row>
    <row r="6273" spans="1:5" x14ac:dyDescent="0.2">
      <c r="A6273">
        <v>6212</v>
      </c>
      <c r="B6273" s="1221">
        <f>'Acct Summary 7-8'!I82</f>
        <v>19584</v>
      </c>
      <c r="D6273" s="13" t="str">
        <f t="shared" si="97"/>
        <v>Error?</v>
      </c>
      <c r="E6273" s="13" t="s">
        <v>207</v>
      </c>
    </row>
    <row r="6274" spans="1:5" x14ac:dyDescent="0.2">
      <c r="A6274">
        <v>6213</v>
      </c>
      <c r="B6274" s="1221">
        <f>'Acct Summary 7-8'!J82</f>
        <v>64253</v>
      </c>
      <c r="D6274" s="13" t="str">
        <f t="shared" si="97"/>
        <v>Error?</v>
      </c>
      <c r="E6274" s="13" t="s">
        <v>207</v>
      </c>
    </row>
    <row r="6275" spans="1:5" x14ac:dyDescent="0.2">
      <c r="A6275">
        <v>6214</v>
      </c>
      <c r="B6275" s="1221">
        <f>'Acct Summary 7-8'!K82</f>
        <v>-501</v>
      </c>
      <c r="D6275" s="13" t="str">
        <f t="shared" si="97"/>
        <v>Error?</v>
      </c>
      <c r="E6275" s="13" t="s">
        <v>207</v>
      </c>
    </row>
    <row r="6276" spans="1:5" x14ac:dyDescent="0.2">
      <c r="A6276">
        <v>6215</v>
      </c>
      <c r="B6276" s="1221">
        <f>'Acct Summary 7-8'!C83</f>
        <v>1.9395106546736211E-2</v>
      </c>
      <c r="D6276" s="13" t="str">
        <f t="shared" si="97"/>
        <v>Error?</v>
      </c>
      <c r="E6276" s="13" t="s">
        <v>207</v>
      </c>
    </row>
    <row r="6277" spans="1:5" x14ac:dyDescent="0.2">
      <c r="A6277">
        <v>6216</v>
      </c>
      <c r="B6277" s="1221">
        <f>'Acct Summary 7-8'!D83</f>
        <v>-6.2421605518971461E-3</v>
      </c>
      <c r="D6277" s="13" t="str">
        <f t="shared" si="97"/>
        <v>Error?</v>
      </c>
      <c r="E6277" s="13" t="s">
        <v>207</v>
      </c>
    </row>
    <row r="6278" spans="1:5" x14ac:dyDescent="0.2">
      <c r="A6278">
        <v>6217</v>
      </c>
      <c r="B6278" s="1221">
        <f>'Acct Summary 7-8'!E83</f>
        <v>0.60200972793842533</v>
      </c>
      <c r="D6278" s="13" t="str">
        <f t="shared" si="97"/>
        <v>Error?</v>
      </c>
      <c r="E6278" s="13" t="s">
        <v>207</v>
      </c>
    </row>
    <row r="6279" spans="1:5" x14ac:dyDescent="0.2">
      <c r="A6279">
        <v>6218</v>
      </c>
      <c r="B6279" s="1221">
        <f>'Acct Summary 7-8'!F83</f>
        <v>-0.11231884057971014</v>
      </c>
      <c r="D6279" s="13" t="str">
        <f t="shared" si="97"/>
        <v>Error?</v>
      </c>
      <c r="E6279" s="13" t="s">
        <v>207</v>
      </c>
    </row>
    <row r="6280" spans="1:5" x14ac:dyDescent="0.2">
      <c r="A6280">
        <v>6219</v>
      </c>
      <c r="B6280" s="1221">
        <f>'Acct Summary 7-8'!G83</f>
        <v>6.2570487261231336E-2</v>
      </c>
      <c r="D6280" s="13" t="str">
        <f t="shared" si="97"/>
        <v>Error?</v>
      </c>
      <c r="E6280" s="13" t="s">
        <v>207</v>
      </c>
    </row>
    <row r="6281" spans="1:5" x14ac:dyDescent="0.2">
      <c r="A6281">
        <v>6220</v>
      </c>
      <c r="B6281" s="1221">
        <f>'Acct Summary 7-8'!H83</f>
        <v>-0.81019176136363635</v>
      </c>
      <c r="D6281" s="13" t="str">
        <f t="shared" si="97"/>
        <v>Error?</v>
      </c>
      <c r="E6281" s="13" t="s">
        <v>207</v>
      </c>
    </row>
    <row r="6282" spans="1:5" x14ac:dyDescent="0.2">
      <c r="A6282">
        <v>6221</v>
      </c>
      <c r="B6282" s="1221">
        <f>'Acct Summary 7-8'!I83</f>
        <v>0.20701683914546357</v>
      </c>
      <c r="D6282" s="13" t="str">
        <f t="shared" si="97"/>
        <v>Error?</v>
      </c>
      <c r="E6282" s="13" t="s">
        <v>207</v>
      </c>
    </row>
    <row r="6283" spans="1:5" x14ac:dyDescent="0.2">
      <c r="A6283">
        <v>6222</v>
      </c>
      <c r="B6283" s="1221">
        <f>'Acct Summary 7-8'!J83</f>
        <v>0.45225978560015767</v>
      </c>
      <c r="D6283" s="13" t="str">
        <f t="shared" si="97"/>
        <v>Error?</v>
      </c>
      <c r="E6283" s="13" t="s">
        <v>207</v>
      </c>
    </row>
    <row r="6284" spans="1:5" x14ac:dyDescent="0.2">
      <c r="A6284">
        <v>6223</v>
      </c>
      <c r="B6284" s="1221">
        <f>'Acct Summary 7-8'!K83</f>
        <v>-9.3012030298529631E-3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144272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144272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477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477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430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144749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80496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181</v>
      </c>
      <c r="D7047" s="13" t="str">
        <f t="shared" si="109"/>
        <v>Error?</v>
      </c>
    </row>
    <row r="7048" spans="1:5" x14ac:dyDescent="0.2">
      <c r="A7048">
        <v>6987</v>
      </c>
      <c r="B7048" s="1221">
        <f>'Expenditures 15-22'!K146</f>
        <v>181</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144749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13306</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13306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38743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38743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3463</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9317</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15667</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28447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3463</v>
      </c>
      <c r="D7199" s="13" t="str">
        <f t="shared" si="111"/>
        <v>Error?</v>
      </c>
    </row>
    <row r="7200" spans="1:4" x14ac:dyDescent="0.2">
      <c r="A7200">
        <v>7139</v>
      </c>
      <c r="B7200" s="1221">
        <f>'Expenditures 15-22'!D323</f>
        <v>13306</v>
      </c>
      <c r="D7200" s="13" t="str">
        <f t="shared" si="111"/>
        <v>Error?</v>
      </c>
    </row>
    <row r="7201" spans="1:4" x14ac:dyDescent="0.2">
      <c r="A7201">
        <v>7140</v>
      </c>
      <c r="B7201" s="1221">
        <f>'Expenditures 15-22'!E323</f>
        <v>48060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15667</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80496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3463</v>
      </c>
      <c r="D7216" s="13" t="str">
        <f t="shared" si="111"/>
        <v>Error?</v>
      </c>
    </row>
    <row r="7217" spans="1:4" x14ac:dyDescent="0.2">
      <c r="A7217">
        <v>7156</v>
      </c>
      <c r="B7217" s="1221">
        <f>'Expenditures 15-22'!D331</f>
        <v>13306</v>
      </c>
      <c r="D7217" s="13" t="str">
        <f t="shared" si="111"/>
        <v>Error?</v>
      </c>
    </row>
    <row r="7218" spans="1:4" x14ac:dyDescent="0.2">
      <c r="A7218">
        <v>7157</v>
      </c>
      <c r="B7218" s="1221">
        <f>'Expenditures 15-22'!E331</f>
        <v>48060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15667</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80496</v>
      </c>
      <c r="D7224" s="13" t="str">
        <f t="shared" si="111"/>
        <v>Error?</v>
      </c>
    </row>
    <row r="7225" spans="1:4" x14ac:dyDescent="0.2">
      <c r="A7225">
        <v>7164</v>
      </c>
      <c r="B7225" s="1221">
        <f>'Expenditures 15-22'!K332</f>
        <v>64253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93569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12950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15144</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sharepoint/v3"/>
    <ds:schemaRef ds:uri="http://purl.org/dc/terms/"/>
    <ds:schemaRef ds:uri="http://www.w3.org/XML/1998/namespace"/>
    <ds:schemaRef ds:uri="4d435f69-8686-490b-bd6d-b153bf22ab50"/>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purl.org/dc/dcmitype/"/>
    <ds:schemaRef ds:uri="d21dc803-237d-4c68-8692-8d731fd29118"/>
    <ds:schemaRef ds:uri="http://schemas.openxmlformats.org/package/2006/metadata/core-properties"/>
    <ds:schemaRef ds:uri="6ce3111e-7420-4802-b50a-75d4e9a0b980"/>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2017-08-09T14:09:08Z</cp:lastPrinted>
  <dcterms:created xsi:type="dcterms:W3CDTF">2003-10-29T19:06:34Z</dcterms:created>
  <dcterms:modified xsi:type="dcterms:W3CDTF">2017-09-29T13:57:19Z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